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modgovuk.sharepoint.com/teams/12387/JFCDI/DI Commercial Contract Files/03 Work In Progress/Contract No 712397450 - Provision of Contracted Guarding Service at RAF Wyton/ITT/1. ITT Final for Upload Post Red Team/ITT Documentation/"/>
    </mc:Choice>
  </mc:AlternateContent>
  <xr:revisionPtr revIDLastSave="82" documentId="8_{144660E8-BF03-4BB5-BC43-BD7A11EB7D6A}" xr6:coauthVersionLast="47" xr6:coauthVersionMax="47" xr10:uidLastSave="{CDC135DA-F35D-4469-8897-EC532C8DFCBB}"/>
  <bookViews>
    <workbookView xWindow="-110" yWindow="-110" windowWidth="19420" windowHeight="10300" firstSheet="1" activeTab="3" xr2:uid="{00000000-000D-0000-FFFF-FFFF00000000}"/>
  </bookViews>
  <sheets>
    <sheet name="Guidance" sheetId="1" r:id="rId1"/>
    <sheet name="Paymech_Calc_Overview" sheetId="2" r:id="rId2"/>
    <sheet name="Perf_Ded_Adj_and_Earnback_Calc" sheetId="3" r:id="rId3"/>
    <sheet name="KPI_Measures" sheetId="4" r:id="rId4"/>
    <sheet name="Lookup" sheetId="5" state="hidden" r:id="rId5"/>
    <sheet name="Scoring_Scales" sheetId="6" r:id="rId6"/>
  </sheets>
  <definedNames>
    <definedName name="Lookup.AchievementValueQualitative">Lookup!$J$3:$J$4</definedName>
    <definedName name="Lookup.Number">Lookup!$B$3:$B$5</definedName>
    <definedName name="Lookup.Percentage">Lookup!$C$3:$C$5</definedName>
    <definedName name="Lookup.Qualitative">Lookup!$D$3</definedName>
    <definedName name="Lookup.ReportingProcess">Lookup!#REF!</definedName>
    <definedName name="Lookup.UnitofMeasurementType">Lookup!$F$4:$H$5</definedName>
    <definedName name="Lookup.UnitofMeasurementTypeSelected">Lookup!$F$4:$H$4</definedName>
    <definedName name="ScoringScales.NumberHigh">Scoring_Scales!$H$9:$I$109</definedName>
    <definedName name="ScoringScales.NumberLow">Scoring_Scales!$B$9:$C$109</definedName>
    <definedName name="ScoringScales.NumberMed">Scoring_Scales!$E$9:$F$109</definedName>
    <definedName name="ScoringScales.PercentageHigh">Scoring_Scales!$Q$9:$R$109</definedName>
    <definedName name="ScoringScales.PercentageLow">Scoring_Scales!$K$9:$L$109</definedName>
    <definedName name="ScoringScales.PercentageMed">Scoring_Scales!$N$9:$O$109</definedName>
    <definedName name="ScoringScales.QualitativePassFail">Scoring_Scales!$T$7:$U$8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9" i="3" l="1"/>
  <c r="L56" i="4"/>
  <c r="L55" i="4"/>
  <c r="L54" i="4"/>
  <c r="L53" i="4"/>
  <c r="L52" i="4"/>
  <c r="L51" i="4"/>
  <c r="B51" i="4"/>
  <c r="A51" i="4"/>
  <c r="L50" i="4"/>
  <c r="B50" i="4"/>
  <c r="A50" i="4"/>
  <c r="L49" i="4"/>
  <c r="B49" i="4"/>
  <c r="A49" i="4"/>
  <c r="L48" i="4"/>
  <c r="B48" i="4"/>
  <c r="A48" i="4"/>
  <c r="L47" i="4"/>
  <c r="B47" i="4"/>
  <c r="A47" i="4"/>
  <c r="L46" i="4"/>
  <c r="B46" i="4"/>
  <c r="A46" i="4"/>
  <c r="L45" i="4"/>
  <c r="B45" i="4"/>
  <c r="A45" i="4"/>
  <c r="D40" i="4"/>
  <c r="E40" i="4" s="1"/>
  <c r="D39" i="4"/>
  <c r="E39" i="4" s="1"/>
  <c r="D38" i="4"/>
  <c r="E38" i="4" s="1"/>
  <c r="D37" i="4"/>
  <c r="E37" i="4" s="1"/>
  <c r="D36" i="4"/>
  <c r="E36" i="4" s="1"/>
  <c r="B25" i="4"/>
  <c r="C11" i="4"/>
  <c r="BH100" i="3"/>
  <c r="BF100" i="3"/>
  <c r="BD100" i="3"/>
  <c r="AR100" i="3"/>
  <c r="AP100" i="3"/>
  <c r="AN100" i="3"/>
  <c r="AB100" i="3"/>
  <c r="Z100" i="3"/>
  <c r="X100" i="3"/>
  <c r="L100" i="3"/>
  <c r="J100" i="3"/>
  <c r="H100" i="3"/>
  <c r="BD99" i="3"/>
  <c r="BB99" i="3"/>
  <c r="AN99" i="3"/>
  <c r="AL99" i="3"/>
  <c r="X99" i="3"/>
  <c r="V99" i="3"/>
  <c r="H99" i="3"/>
  <c r="F99" i="3"/>
  <c r="BF98" i="3"/>
  <c r="AZ98" i="3"/>
  <c r="AX98" i="3"/>
  <c r="AP98" i="3"/>
  <c r="AJ98" i="3"/>
  <c r="AH98" i="3"/>
  <c r="Z98" i="3"/>
  <c r="T98" i="3"/>
  <c r="R98" i="3"/>
  <c r="L98" i="3"/>
  <c r="J98" i="3"/>
  <c r="BG97" i="3"/>
  <c r="BD97" i="3"/>
  <c r="BB97" i="3"/>
  <c r="AV97" i="3"/>
  <c r="AT97" i="3"/>
  <c r="AQ97" i="3"/>
  <c r="AI97" i="3"/>
  <c r="AF97" i="3"/>
  <c r="AD97" i="3"/>
  <c r="V97" i="3"/>
  <c r="P97" i="3"/>
  <c r="H97" i="3"/>
  <c r="F97" i="3"/>
  <c r="D97" i="3"/>
  <c r="C97" i="3"/>
  <c r="BF96" i="3"/>
  <c r="BE96" i="3"/>
  <c r="AZ96" i="3"/>
  <c r="AR96" i="3"/>
  <c r="AP96" i="3"/>
  <c r="AO96" i="3"/>
  <c r="AB96" i="3"/>
  <c r="Z96" i="3"/>
  <c r="T96" i="3"/>
  <c r="R96" i="3"/>
  <c r="P96" i="3"/>
  <c r="D96" i="3"/>
  <c r="B96" i="3"/>
  <c r="BD95" i="3"/>
  <c r="BC95" i="3"/>
  <c r="BB95" i="3"/>
  <c r="AZ95" i="3"/>
  <c r="AM95" i="3"/>
  <c r="AL95" i="3"/>
  <c r="AE95" i="3"/>
  <c r="AD95" i="3"/>
  <c r="X95" i="3"/>
  <c r="P95" i="3"/>
  <c r="N95" i="3"/>
  <c r="F95" i="3"/>
  <c r="BA94" i="3"/>
  <c r="AX94" i="3"/>
  <c r="AP94" i="3"/>
  <c r="AK94" i="3"/>
  <c r="AJ94" i="3"/>
  <c r="AB94" i="3"/>
  <c r="X94" i="3"/>
  <c r="L94" i="3"/>
  <c r="J94" i="3"/>
  <c r="D94" i="3"/>
  <c r="BG93" i="3"/>
  <c r="BI77" i="3"/>
  <c r="BI100" i="3" s="1"/>
  <c r="BH77" i="3"/>
  <c r="BG77" i="3"/>
  <c r="BG100" i="3" s="1"/>
  <c r="BF77" i="3"/>
  <c r="BE77" i="3"/>
  <c r="BE100" i="3" s="1"/>
  <c r="BD77" i="3"/>
  <c r="BC77" i="3"/>
  <c r="BC100" i="3" s="1"/>
  <c r="BB77" i="3"/>
  <c r="BB100" i="3" s="1"/>
  <c r="BA77" i="3"/>
  <c r="BA100" i="3" s="1"/>
  <c r="AZ77" i="3"/>
  <c r="AZ100" i="3" s="1"/>
  <c r="AY77" i="3"/>
  <c r="AY100" i="3" s="1"/>
  <c r="AX77" i="3"/>
  <c r="AX100" i="3" s="1"/>
  <c r="AW77" i="3"/>
  <c r="AW100" i="3" s="1"/>
  <c r="AV77" i="3"/>
  <c r="AV100" i="3" s="1"/>
  <c r="AU77" i="3"/>
  <c r="AU100" i="3" s="1"/>
  <c r="AT77" i="3"/>
  <c r="AT100" i="3" s="1"/>
  <c r="AS77" i="3"/>
  <c r="AS100" i="3" s="1"/>
  <c r="AR77" i="3"/>
  <c r="AQ77" i="3"/>
  <c r="AQ100" i="3" s="1"/>
  <c r="AP77" i="3"/>
  <c r="AO77" i="3"/>
  <c r="AO100" i="3" s="1"/>
  <c r="AN77" i="3"/>
  <c r="AM77" i="3"/>
  <c r="AM100" i="3" s="1"/>
  <c r="AL77" i="3"/>
  <c r="AL100" i="3" s="1"/>
  <c r="AK77" i="3"/>
  <c r="AK100" i="3" s="1"/>
  <c r="AJ77" i="3"/>
  <c r="AJ100" i="3" s="1"/>
  <c r="AI77" i="3"/>
  <c r="AI100" i="3" s="1"/>
  <c r="AH77" i="3"/>
  <c r="AH100" i="3" s="1"/>
  <c r="AG77" i="3"/>
  <c r="AG100" i="3" s="1"/>
  <c r="AF77" i="3"/>
  <c r="AF100" i="3" s="1"/>
  <c r="AE77" i="3"/>
  <c r="AE100" i="3" s="1"/>
  <c r="AD77" i="3"/>
  <c r="AD100" i="3" s="1"/>
  <c r="AC77" i="3"/>
  <c r="AC100" i="3" s="1"/>
  <c r="AB77" i="3"/>
  <c r="AA77" i="3"/>
  <c r="AA100" i="3" s="1"/>
  <c r="Z77" i="3"/>
  <c r="Y77" i="3"/>
  <c r="Y100" i="3" s="1"/>
  <c r="X77" i="3"/>
  <c r="W77" i="3"/>
  <c r="W100" i="3" s="1"/>
  <c r="V77" i="3"/>
  <c r="V100" i="3" s="1"/>
  <c r="U77" i="3"/>
  <c r="U100" i="3" s="1"/>
  <c r="T77" i="3"/>
  <c r="T100" i="3" s="1"/>
  <c r="S77" i="3"/>
  <c r="S100" i="3" s="1"/>
  <c r="R77" i="3"/>
  <c r="R100" i="3" s="1"/>
  <c r="Q77" i="3"/>
  <c r="Q100" i="3" s="1"/>
  <c r="P77" i="3"/>
  <c r="P100" i="3" s="1"/>
  <c r="O77" i="3"/>
  <c r="O100" i="3" s="1"/>
  <c r="N77" i="3"/>
  <c r="N100" i="3" s="1"/>
  <c r="M77" i="3"/>
  <c r="M100" i="3" s="1"/>
  <c r="L77" i="3"/>
  <c r="K77" i="3"/>
  <c r="K100" i="3" s="1"/>
  <c r="J77" i="3"/>
  <c r="I77" i="3"/>
  <c r="I100" i="3" s="1"/>
  <c r="H77" i="3"/>
  <c r="G77" i="3"/>
  <c r="G100" i="3" s="1"/>
  <c r="F77" i="3"/>
  <c r="F100" i="3" s="1"/>
  <c r="E77" i="3"/>
  <c r="E100" i="3" s="1"/>
  <c r="D77" i="3"/>
  <c r="D100" i="3" s="1"/>
  <c r="C77" i="3"/>
  <c r="C100" i="3" s="1"/>
  <c r="B77" i="3"/>
  <c r="B100" i="3" s="1"/>
  <c r="BI76" i="3"/>
  <c r="BI99" i="3" s="1"/>
  <c r="BH76" i="3"/>
  <c r="BH99" i="3" s="1"/>
  <c r="BG76" i="3"/>
  <c r="BG99" i="3" s="1"/>
  <c r="BF76" i="3"/>
  <c r="BF99" i="3" s="1"/>
  <c r="BE76" i="3"/>
  <c r="BE99" i="3" s="1"/>
  <c r="BD76" i="3"/>
  <c r="BC76" i="3"/>
  <c r="BC99" i="3" s="1"/>
  <c r="BB76" i="3"/>
  <c r="BA76" i="3"/>
  <c r="BA99" i="3" s="1"/>
  <c r="AZ76" i="3"/>
  <c r="AZ99" i="3" s="1"/>
  <c r="AY76" i="3"/>
  <c r="AY99" i="3" s="1"/>
  <c r="AX76" i="3"/>
  <c r="AX99" i="3" s="1"/>
  <c r="AW76" i="3"/>
  <c r="AW99" i="3" s="1"/>
  <c r="AV76" i="3"/>
  <c r="AV99" i="3" s="1"/>
  <c r="AU76" i="3"/>
  <c r="AU99" i="3" s="1"/>
  <c r="AT76" i="3"/>
  <c r="AT99" i="3" s="1"/>
  <c r="AS76" i="3"/>
  <c r="AS99" i="3" s="1"/>
  <c r="AR76" i="3"/>
  <c r="AR99" i="3" s="1"/>
  <c r="AQ76" i="3"/>
  <c r="AQ99" i="3" s="1"/>
  <c r="AP76" i="3"/>
  <c r="AP99" i="3" s="1"/>
  <c r="AO76" i="3"/>
  <c r="AO99" i="3" s="1"/>
  <c r="AN76" i="3"/>
  <c r="AM76" i="3"/>
  <c r="AM99" i="3" s="1"/>
  <c r="AL76" i="3"/>
  <c r="AK76" i="3"/>
  <c r="AK99" i="3" s="1"/>
  <c r="AJ76" i="3"/>
  <c r="AJ99" i="3" s="1"/>
  <c r="AI76" i="3"/>
  <c r="AI99" i="3" s="1"/>
  <c r="AH76" i="3"/>
  <c r="AH99" i="3" s="1"/>
  <c r="AG76" i="3"/>
  <c r="AG99" i="3" s="1"/>
  <c r="AF76" i="3"/>
  <c r="AF99" i="3" s="1"/>
  <c r="AE76" i="3"/>
  <c r="AE99" i="3" s="1"/>
  <c r="AD76" i="3"/>
  <c r="AD99" i="3" s="1"/>
  <c r="AC76" i="3"/>
  <c r="AC99" i="3" s="1"/>
  <c r="AB76" i="3"/>
  <c r="AB99" i="3" s="1"/>
  <c r="AA76" i="3"/>
  <c r="AA99" i="3" s="1"/>
  <c r="Z76" i="3"/>
  <c r="Z99" i="3" s="1"/>
  <c r="Y76" i="3"/>
  <c r="Y99" i="3" s="1"/>
  <c r="X76" i="3"/>
  <c r="W76" i="3"/>
  <c r="W99" i="3" s="1"/>
  <c r="V76" i="3"/>
  <c r="U76" i="3"/>
  <c r="U99" i="3" s="1"/>
  <c r="T76" i="3"/>
  <c r="T99" i="3" s="1"/>
  <c r="S76" i="3"/>
  <c r="S99" i="3" s="1"/>
  <c r="R76" i="3"/>
  <c r="R99" i="3" s="1"/>
  <c r="Q76" i="3"/>
  <c r="Q99" i="3" s="1"/>
  <c r="P76" i="3"/>
  <c r="P99" i="3" s="1"/>
  <c r="O76" i="3"/>
  <c r="O99" i="3" s="1"/>
  <c r="N76" i="3"/>
  <c r="N99" i="3" s="1"/>
  <c r="M76" i="3"/>
  <c r="M99" i="3" s="1"/>
  <c r="L76" i="3"/>
  <c r="L99" i="3" s="1"/>
  <c r="K76" i="3"/>
  <c r="K99" i="3" s="1"/>
  <c r="J76" i="3"/>
  <c r="J99" i="3" s="1"/>
  <c r="I76" i="3"/>
  <c r="I99" i="3" s="1"/>
  <c r="H76" i="3"/>
  <c r="G76" i="3"/>
  <c r="G99" i="3" s="1"/>
  <c r="F76" i="3"/>
  <c r="E76" i="3"/>
  <c r="E99" i="3" s="1"/>
  <c r="D76" i="3"/>
  <c r="D99" i="3" s="1"/>
  <c r="C76" i="3"/>
  <c r="C99" i="3" s="1"/>
  <c r="B76" i="3"/>
  <c r="B99" i="3" s="1"/>
  <c r="BI75" i="3"/>
  <c r="BI98" i="3" s="1"/>
  <c r="BH75" i="3"/>
  <c r="BH98" i="3" s="1"/>
  <c r="BG75" i="3"/>
  <c r="BG98" i="3" s="1"/>
  <c r="BF75" i="3"/>
  <c r="BE75" i="3"/>
  <c r="BE98" i="3" s="1"/>
  <c r="BD75" i="3"/>
  <c r="BD98" i="3" s="1"/>
  <c r="BC75" i="3"/>
  <c r="BC98" i="3" s="1"/>
  <c r="BB75" i="3"/>
  <c r="BB98" i="3" s="1"/>
  <c r="BA75" i="3"/>
  <c r="BA98" i="3" s="1"/>
  <c r="AZ75" i="3"/>
  <c r="AY75" i="3"/>
  <c r="AY98" i="3" s="1"/>
  <c r="AX75" i="3"/>
  <c r="AW75" i="3"/>
  <c r="AW98" i="3" s="1"/>
  <c r="AV75" i="3"/>
  <c r="AV98" i="3" s="1"/>
  <c r="AU75" i="3"/>
  <c r="AU98" i="3" s="1"/>
  <c r="AT75" i="3"/>
  <c r="AT98" i="3" s="1"/>
  <c r="AS75" i="3"/>
  <c r="AS98" i="3" s="1"/>
  <c r="AR75" i="3"/>
  <c r="AR98" i="3" s="1"/>
  <c r="AQ75" i="3"/>
  <c r="AQ98" i="3" s="1"/>
  <c r="AP75" i="3"/>
  <c r="AO75" i="3"/>
  <c r="AO98" i="3" s="1"/>
  <c r="AN75" i="3"/>
  <c r="AN98" i="3" s="1"/>
  <c r="AM75" i="3"/>
  <c r="AM98" i="3" s="1"/>
  <c r="AL75" i="3"/>
  <c r="AL98" i="3" s="1"/>
  <c r="AK75" i="3"/>
  <c r="AK98" i="3" s="1"/>
  <c r="AJ75" i="3"/>
  <c r="AI75" i="3"/>
  <c r="AI98" i="3" s="1"/>
  <c r="AH75" i="3"/>
  <c r="AG75" i="3"/>
  <c r="AG98" i="3" s="1"/>
  <c r="AF75" i="3"/>
  <c r="AF98" i="3" s="1"/>
  <c r="AE75" i="3"/>
  <c r="AE98" i="3" s="1"/>
  <c r="AD75" i="3"/>
  <c r="AD98" i="3" s="1"/>
  <c r="AC75" i="3"/>
  <c r="AC98" i="3" s="1"/>
  <c r="AB75" i="3"/>
  <c r="AB98" i="3" s="1"/>
  <c r="AA75" i="3"/>
  <c r="AA98" i="3" s="1"/>
  <c r="Z75" i="3"/>
  <c r="Y75" i="3"/>
  <c r="Y98" i="3" s="1"/>
  <c r="X75" i="3"/>
  <c r="X98" i="3" s="1"/>
  <c r="W75" i="3"/>
  <c r="W98" i="3" s="1"/>
  <c r="V75" i="3"/>
  <c r="V98" i="3" s="1"/>
  <c r="U75" i="3"/>
  <c r="U98" i="3" s="1"/>
  <c r="T75" i="3"/>
  <c r="S75" i="3"/>
  <c r="S98" i="3" s="1"/>
  <c r="R75" i="3"/>
  <c r="Q75" i="3"/>
  <c r="Q98" i="3" s="1"/>
  <c r="P75" i="3"/>
  <c r="P98" i="3" s="1"/>
  <c r="O75" i="3"/>
  <c r="O98" i="3" s="1"/>
  <c r="N75" i="3"/>
  <c r="N98" i="3" s="1"/>
  <c r="M75" i="3"/>
  <c r="M98" i="3" s="1"/>
  <c r="L75" i="3"/>
  <c r="K75" i="3"/>
  <c r="K98" i="3" s="1"/>
  <c r="J75" i="3"/>
  <c r="I75" i="3"/>
  <c r="I98" i="3" s="1"/>
  <c r="H75" i="3"/>
  <c r="H98" i="3" s="1"/>
  <c r="G75" i="3"/>
  <c r="G98" i="3" s="1"/>
  <c r="F75" i="3"/>
  <c r="F98" i="3" s="1"/>
  <c r="E75" i="3"/>
  <c r="E98" i="3" s="1"/>
  <c r="D75" i="3"/>
  <c r="D98" i="3" s="1"/>
  <c r="C75" i="3"/>
  <c r="C98" i="3" s="1"/>
  <c r="B75" i="3"/>
  <c r="B98" i="3" s="1"/>
  <c r="BI74" i="3"/>
  <c r="BI97" i="3" s="1"/>
  <c r="BH74" i="3"/>
  <c r="BH97" i="3" s="1"/>
  <c r="BG74" i="3"/>
  <c r="BF74" i="3"/>
  <c r="BF97" i="3" s="1"/>
  <c r="BE74" i="3"/>
  <c r="BE97" i="3" s="1"/>
  <c r="BD74" i="3"/>
  <c r="BC74" i="3"/>
  <c r="BC97" i="3" s="1"/>
  <c r="BB74" i="3"/>
  <c r="BA74" i="3"/>
  <c r="BA97" i="3" s="1"/>
  <c r="AZ74" i="3"/>
  <c r="AZ97" i="3" s="1"/>
  <c r="AY74" i="3"/>
  <c r="AY97" i="3" s="1"/>
  <c r="AX74" i="3"/>
  <c r="AX97" i="3" s="1"/>
  <c r="AW74" i="3"/>
  <c r="AW97" i="3" s="1"/>
  <c r="AV74" i="3"/>
  <c r="AU74" i="3"/>
  <c r="AU97" i="3" s="1"/>
  <c r="AT74" i="3"/>
  <c r="AS74" i="3"/>
  <c r="AS97" i="3" s="1"/>
  <c r="AR74" i="3"/>
  <c r="AR97" i="3" s="1"/>
  <c r="AQ74" i="3"/>
  <c r="AP74" i="3"/>
  <c r="AP97" i="3" s="1"/>
  <c r="AO74" i="3"/>
  <c r="AO97" i="3" s="1"/>
  <c r="AN74" i="3"/>
  <c r="AN97" i="3" s="1"/>
  <c r="AM74" i="3"/>
  <c r="AM97" i="3" s="1"/>
  <c r="AL74" i="3"/>
  <c r="AL97" i="3" s="1"/>
  <c r="AK74" i="3"/>
  <c r="AK97" i="3" s="1"/>
  <c r="AJ74" i="3"/>
  <c r="AJ97" i="3" s="1"/>
  <c r="AI74" i="3"/>
  <c r="AH74" i="3"/>
  <c r="AH97" i="3" s="1"/>
  <c r="AG74" i="3"/>
  <c r="AG97" i="3" s="1"/>
  <c r="AF74" i="3"/>
  <c r="AE74" i="3"/>
  <c r="AE97" i="3" s="1"/>
  <c r="AD74" i="3"/>
  <c r="AC74" i="3"/>
  <c r="AC97" i="3" s="1"/>
  <c r="AB74" i="3"/>
  <c r="AB97" i="3" s="1"/>
  <c r="AA74" i="3"/>
  <c r="AA97" i="3" s="1"/>
  <c r="Z74" i="3"/>
  <c r="Z97" i="3" s="1"/>
  <c r="Y74" i="3"/>
  <c r="Y97" i="3" s="1"/>
  <c r="X74" i="3"/>
  <c r="X97" i="3" s="1"/>
  <c r="W74" i="3"/>
  <c r="W97" i="3" s="1"/>
  <c r="V74" i="3"/>
  <c r="U74" i="3"/>
  <c r="U97" i="3" s="1"/>
  <c r="T74" i="3"/>
  <c r="T97" i="3" s="1"/>
  <c r="S74" i="3"/>
  <c r="S97" i="3" s="1"/>
  <c r="R74" i="3"/>
  <c r="R97" i="3" s="1"/>
  <c r="Q74" i="3"/>
  <c r="Q97" i="3" s="1"/>
  <c r="P74" i="3"/>
  <c r="O74" i="3"/>
  <c r="O97" i="3" s="1"/>
  <c r="N74" i="3"/>
  <c r="N97" i="3" s="1"/>
  <c r="M74" i="3"/>
  <c r="M97" i="3" s="1"/>
  <c r="L74" i="3"/>
  <c r="L97" i="3" s="1"/>
  <c r="K74" i="3"/>
  <c r="K97" i="3" s="1"/>
  <c r="J74" i="3"/>
  <c r="J97" i="3" s="1"/>
  <c r="I74" i="3"/>
  <c r="I97" i="3" s="1"/>
  <c r="H74" i="3"/>
  <c r="G74" i="3"/>
  <c r="G97" i="3" s="1"/>
  <c r="F74" i="3"/>
  <c r="E74" i="3"/>
  <c r="E97" i="3" s="1"/>
  <c r="D74" i="3"/>
  <c r="C74" i="3"/>
  <c r="B74" i="3"/>
  <c r="B97" i="3" s="1"/>
  <c r="BI73" i="3"/>
  <c r="BI96" i="3" s="1"/>
  <c r="BH73" i="3"/>
  <c r="BH96" i="3" s="1"/>
  <c r="BG73" i="3"/>
  <c r="BG96" i="3" s="1"/>
  <c r="BF73" i="3"/>
  <c r="BE73" i="3"/>
  <c r="BD73" i="3"/>
  <c r="BD96" i="3" s="1"/>
  <c r="BC73" i="3"/>
  <c r="BC96" i="3" s="1"/>
  <c r="BB73" i="3"/>
  <c r="BB96" i="3" s="1"/>
  <c r="BA73" i="3"/>
  <c r="BA96" i="3" s="1"/>
  <c r="AZ73" i="3"/>
  <c r="AY73" i="3"/>
  <c r="AY96" i="3" s="1"/>
  <c r="AX73" i="3"/>
  <c r="AX96" i="3" s="1"/>
  <c r="AW73" i="3"/>
  <c r="AW96" i="3" s="1"/>
  <c r="AV73" i="3"/>
  <c r="AV96" i="3" s="1"/>
  <c r="AU73" i="3"/>
  <c r="AU96" i="3" s="1"/>
  <c r="AT73" i="3"/>
  <c r="AT96" i="3" s="1"/>
  <c r="AS73" i="3"/>
  <c r="AS96" i="3" s="1"/>
  <c r="AR73" i="3"/>
  <c r="AQ73" i="3"/>
  <c r="AQ96" i="3" s="1"/>
  <c r="AP73" i="3"/>
  <c r="AO73" i="3"/>
  <c r="AN73" i="3"/>
  <c r="AN96" i="3" s="1"/>
  <c r="AM73" i="3"/>
  <c r="AM96" i="3" s="1"/>
  <c r="AL73" i="3"/>
  <c r="AL96" i="3" s="1"/>
  <c r="AK73" i="3"/>
  <c r="AK96" i="3" s="1"/>
  <c r="AJ73" i="3"/>
  <c r="AJ96" i="3" s="1"/>
  <c r="AI73" i="3"/>
  <c r="AI96" i="3" s="1"/>
  <c r="AH73" i="3"/>
  <c r="AH96" i="3" s="1"/>
  <c r="AG73" i="3"/>
  <c r="AG96" i="3" s="1"/>
  <c r="AF73" i="3"/>
  <c r="AF96" i="3" s="1"/>
  <c r="AE73" i="3"/>
  <c r="AE96" i="3" s="1"/>
  <c r="AD73" i="3"/>
  <c r="AD96" i="3" s="1"/>
  <c r="AC73" i="3"/>
  <c r="AC96" i="3" s="1"/>
  <c r="AB73" i="3"/>
  <c r="AA73" i="3"/>
  <c r="AA96" i="3" s="1"/>
  <c r="Z73" i="3"/>
  <c r="Y73" i="3"/>
  <c r="Y96" i="3" s="1"/>
  <c r="X73" i="3"/>
  <c r="X96" i="3" s="1"/>
  <c r="W73" i="3"/>
  <c r="W96" i="3" s="1"/>
  <c r="V73" i="3"/>
  <c r="V96" i="3" s="1"/>
  <c r="U73" i="3"/>
  <c r="U96" i="3" s="1"/>
  <c r="T73" i="3"/>
  <c r="S73" i="3"/>
  <c r="S96" i="3" s="1"/>
  <c r="R73" i="3"/>
  <c r="Q73" i="3"/>
  <c r="Q96" i="3" s="1"/>
  <c r="P73" i="3"/>
  <c r="O73" i="3"/>
  <c r="O96" i="3" s="1"/>
  <c r="N73" i="3"/>
  <c r="N96" i="3" s="1"/>
  <c r="M73" i="3"/>
  <c r="M96" i="3" s="1"/>
  <c r="L73" i="3"/>
  <c r="L96" i="3" s="1"/>
  <c r="K73" i="3"/>
  <c r="K96" i="3" s="1"/>
  <c r="J73" i="3"/>
  <c r="J96" i="3" s="1"/>
  <c r="I73" i="3"/>
  <c r="I96" i="3" s="1"/>
  <c r="H73" i="3"/>
  <c r="H96" i="3" s="1"/>
  <c r="G73" i="3"/>
  <c r="G96" i="3" s="1"/>
  <c r="F73" i="3"/>
  <c r="F96" i="3" s="1"/>
  <c r="E73" i="3"/>
  <c r="E96" i="3" s="1"/>
  <c r="D73" i="3"/>
  <c r="C73" i="3"/>
  <c r="C96" i="3" s="1"/>
  <c r="B73" i="3"/>
  <c r="BI72" i="3"/>
  <c r="BI95" i="3" s="1"/>
  <c r="BH72" i="3"/>
  <c r="BH95" i="3" s="1"/>
  <c r="BG72" i="3"/>
  <c r="BG95" i="3" s="1"/>
  <c r="BF72" i="3"/>
  <c r="BF95" i="3" s="1"/>
  <c r="BE72" i="3"/>
  <c r="BE95" i="3" s="1"/>
  <c r="BD72" i="3"/>
  <c r="BC72" i="3"/>
  <c r="BB72" i="3"/>
  <c r="BA72" i="3"/>
  <c r="BA95" i="3" s="1"/>
  <c r="AZ72" i="3"/>
  <c r="AY72" i="3"/>
  <c r="AY95" i="3" s="1"/>
  <c r="AX72" i="3"/>
  <c r="AX95" i="3" s="1"/>
  <c r="AW72" i="3"/>
  <c r="AW95" i="3" s="1"/>
  <c r="AV72" i="3"/>
  <c r="AV95" i="3" s="1"/>
  <c r="AU72" i="3"/>
  <c r="AU95" i="3" s="1"/>
  <c r="AT72" i="3"/>
  <c r="AT95" i="3" s="1"/>
  <c r="AS72" i="3"/>
  <c r="AS95" i="3" s="1"/>
  <c r="AR72" i="3"/>
  <c r="AR95" i="3" s="1"/>
  <c r="AQ72" i="3"/>
  <c r="AQ95" i="3" s="1"/>
  <c r="AP72" i="3"/>
  <c r="AP95" i="3" s="1"/>
  <c r="AO72" i="3"/>
  <c r="AO95" i="3" s="1"/>
  <c r="AN72" i="3"/>
  <c r="AN95" i="3" s="1"/>
  <c r="AM72" i="3"/>
  <c r="AL72" i="3"/>
  <c r="AK72" i="3"/>
  <c r="AK95" i="3" s="1"/>
  <c r="AJ72" i="3"/>
  <c r="AJ95" i="3" s="1"/>
  <c r="AI72" i="3"/>
  <c r="AI95" i="3" s="1"/>
  <c r="AH72" i="3"/>
  <c r="AH95" i="3" s="1"/>
  <c r="AG72" i="3"/>
  <c r="AG95" i="3" s="1"/>
  <c r="AF72" i="3"/>
  <c r="AF95" i="3" s="1"/>
  <c r="AE72" i="3"/>
  <c r="AD72" i="3"/>
  <c r="AC72" i="3"/>
  <c r="AC95" i="3" s="1"/>
  <c r="AB72" i="3"/>
  <c r="AB95" i="3" s="1"/>
  <c r="AA72" i="3"/>
  <c r="AA95" i="3" s="1"/>
  <c r="Z72" i="3"/>
  <c r="Z95" i="3" s="1"/>
  <c r="Y72" i="3"/>
  <c r="Y95" i="3" s="1"/>
  <c r="X72" i="3"/>
  <c r="W72" i="3"/>
  <c r="W95" i="3" s="1"/>
  <c r="V72" i="3"/>
  <c r="V95" i="3" s="1"/>
  <c r="U72" i="3"/>
  <c r="U95" i="3" s="1"/>
  <c r="T72" i="3"/>
  <c r="T95" i="3" s="1"/>
  <c r="S72" i="3"/>
  <c r="S95" i="3" s="1"/>
  <c r="R72" i="3"/>
  <c r="R95" i="3" s="1"/>
  <c r="Q72" i="3"/>
  <c r="Q95" i="3" s="1"/>
  <c r="P72" i="3"/>
  <c r="O72" i="3"/>
  <c r="O95" i="3" s="1"/>
  <c r="N72" i="3"/>
  <c r="M72" i="3"/>
  <c r="M95" i="3" s="1"/>
  <c r="L72" i="3"/>
  <c r="L95" i="3" s="1"/>
  <c r="K72" i="3"/>
  <c r="K95" i="3" s="1"/>
  <c r="J72" i="3"/>
  <c r="J95" i="3" s="1"/>
  <c r="I72" i="3"/>
  <c r="I95" i="3" s="1"/>
  <c r="H72" i="3"/>
  <c r="H95" i="3" s="1"/>
  <c r="G72" i="3"/>
  <c r="G95" i="3" s="1"/>
  <c r="F72" i="3"/>
  <c r="E72" i="3"/>
  <c r="E95" i="3" s="1"/>
  <c r="D72" i="3"/>
  <c r="D95" i="3" s="1"/>
  <c r="C72" i="3"/>
  <c r="C95" i="3" s="1"/>
  <c r="B72" i="3"/>
  <c r="B95" i="3" s="1"/>
  <c r="BI71" i="3"/>
  <c r="BI94" i="3" s="1"/>
  <c r="BH71" i="3"/>
  <c r="BH94" i="3" s="1"/>
  <c r="BG71" i="3"/>
  <c r="BG94" i="3" s="1"/>
  <c r="BF71" i="3"/>
  <c r="BF94" i="3" s="1"/>
  <c r="BE71" i="3"/>
  <c r="BE94" i="3" s="1"/>
  <c r="BD71" i="3"/>
  <c r="BD94" i="3" s="1"/>
  <c r="BC71" i="3"/>
  <c r="BC94" i="3" s="1"/>
  <c r="BB71" i="3"/>
  <c r="BB94" i="3" s="1"/>
  <c r="BA71" i="3"/>
  <c r="AZ71" i="3"/>
  <c r="AZ94" i="3" s="1"/>
  <c r="AY71" i="3"/>
  <c r="AY94" i="3" s="1"/>
  <c r="AX71" i="3"/>
  <c r="AW71" i="3"/>
  <c r="AW94" i="3" s="1"/>
  <c r="AV71" i="3"/>
  <c r="AV94" i="3" s="1"/>
  <c r="AU71" i="3"/>
  <c r="AU94" i="3" s="1"/>
  <c r="AT71" i="3"/>
  <c r="AT94" i="3" s="1"/>
  <c r="AS71" i="3"/>
  <c r="AS94" i="3" s="1"/>
  <c r="AR71" i="3"/>
  <c r="AR94" i="3" s="1"/>
  <c r="AQ71" i="3"/>
  <c r="AQ94" i="3" s="1"/>
  <c r="AP71" i="3"/>
  <c r="AO71" i="3"/>
  <c r="AO94" i="3" s="1"/>
  <c r="AN71" i="3"/>
  <c r="AN94" i="3" s="1"/>
  <c r="AM71" i="3"/>
  <c r="AM94" i="3" s="1"/>
  <c r="AL71" i="3"/>
  <c r="AL94" i="3" s="1"/>
  <c r="AK71" i="3"/>
  <c r="AJ71" i="3"/>
  <c r="AI71" i="3"/>
  <c r="AI94" i="3" s="1"/>
  <c r="AH71" i="3"/>
  <c r="AH94" i="3" s="1"/>
  <c r="AG71" i="3"/>
  <c r="AG94" i="3" s="1"/>
  <c r="AF71" i="3"/>
  <c r="AF94" i="3" s="1"/>
  <c r="AE71" i="3"/>
  <c r="AE94" i="3" s="1"/>
  <c r="AD71" i="3"/>
  <c r="AD94" i="3" s="1"/>
  <c r="AC71" i="3"/>
  <c r="AC94" i="3" s="1"/>
  <c r="AB71" i="3"/>
  <c r="AA71" i="3"/>
  <c r="AA94" i="3" s="1"/>
  <c r="Z71" i="3"/>
  <c r="Z94" i="3" s="1"/>
  <c r="Y71" i="3"/>
  <c r="Y94" i="3" s="1"/>
  <c r="X71" i="3"/>
  <c r="W71" i="3"/>
  <c r="W94" i="3" s="1"/>
  <c r="V71" i="3"/>
  <c r="V94" i="3" s="1"/>
  <c r="U71" i="3"/>
  <c r="U94" i="3" s="1"/>
  <c r="T71" i="3"/>
  <c r="T94" i="3" s="1"/>
  <c r="S71" i="3"/>
  <c r="S94" i="3" s="1"/>
  <c r="R71" i="3"/>
  <c r="R94" i="3" s="1"/>
  <c r="Q71" i="3"/>
  <c r="Q94" i="3" s="1"/>
  <c r="P71" i="3"/>
  <c r="P94" i="3" s="1"/>
  <c r="O71" i="3"/>
  <c r="O94" i="3" s="1"/>
  <c r="N71" i="3"/>
  <c r="N94" i="3" s="1"/>
  <c r="M71" i="3"/>
  <c r="M94" i="3" s="1"/>
  <c r="L71" i="3"/>
  <c r="K71" i="3"/>
  <c r="K94" i="3" s="1"/>
  <c r="J71" i="3"/>
  <c r="I71" i="3"/>
  <c r="I94" i="3" s="1"/>
  <c r="H71" i="3"/>
  <c r="H94" i="3" s="1"/>
  <c r="G71" i="3"/>
  <c r="G94" i="3" s="1"/>
  <c r="F71" i="3"/>
  <c r="F94" i="3" s="1"/>
  <c r="E71" i="3"/>
  <c r="E94" i="3" s="1"/>
  <c r="D71" i="3"/>
  <c r="C71" i="3"/>
  <c r="C94" i="3" s="1"/>
  <c r="B71" i="3"/>
  <c r="B94" i="3" s="1"/>
  <c r="BI70" i="3"/>
  <c r="BI93" i="3" s="1"/>
  <c r="BH70" i="3"/>
  <c r="BH93" i="3" s="1"/>
  <c r="BG70" i="3"/>
  <c r="BF70" i="3"/>
  <c r="BF93" i="3" s="1"/>
  <c r="BE70" i="3"/>
  <c r="BE93" i="3" s="1"/>
  <c r="BD70" i="3"/>
  <c r="BD93" i="3" s="1"/>
  <c r="BC70" i="3"/>
  <c r="BC93" i="3" s="1"/>
  <c r="BB70" i="3"/>
  <c r="BB93" i="3" s="1"/>
  <c r="BA70" i="3"/>
  <c r="BA93" i="3" s="1"/>
  <c r="AZ70" i="3"/>
  <c r="AZ93" i="3" s="1"/>
  <c r="AY70" i="3"/>
  <c r="AY93" i="3" s="1"/>
  <c r="AX70" i="3"/>
  <c r="AX93" i="3" s="1"/>
  <c r="AW70" i="3"/>
  <c r="AW93" i="3" s="1"/>
  <c r="AV70" i="3"/>
  <c r="AV93" i="3" s="1"/>
  <c r="AU70" i="3"/>
  <c r="AU93" i="3" s="1"/>
  <c r="AT70" i="3"/>
  <c r="AT93" i="3" s="1"/>
  <c r="AS70" i="3"/>
  <c r="AS93" i="3" s="1"/>
  <c r="AR70" i="3"/>
  <c r="AR93" i="3" s="1"/>
  <c r="AQ70" i="3"/>
  <c r="AQ93" i="3" s="1"/>
  <c r="AP70" i="3"/>
  <c r="AP93" i="3" s="1"/>
  <c r="AO70" i="3"/>
  <c r="AO93" i="3" s="1"/>
  <c r="AN70" i="3"/>
  <c r="AN93" i="3" s="1"/>
  <c r="AM70" i="3"/>
  <c r="AM93" i="3" s="1"/>
  <c r="AL70" i="3"/>
  <c r="AL93" i="3" s="1"/>
  <c r="AK70" i="3"/>
  <c r="AK93" i="3" s="1"/>
  <c r="AJ70" i="3"/>
  <c r="AJ93" i="3" s="1"/>
  <c r="AI70" i="3"/>
  <c r="AI93" i="3" s="1"/>
  <c r="AH70" i="3"/>
  <c r="AH93" i="3" s="1"/>
  <c r="AG70" i="3"/>
  <c r="AG93" i="3" s="1"/>
  <c r="AF70" i="3"/>
  <c r="AF93" i="3" s="1"/>
  <c r="AE70" i="3"/>
  <c r="AE93" i="3" s="1"/>
  <c r="AD70" i="3"/>
  <c r="AD93" i="3" s="1"/>
  <c r="AC70" i="3"/>
  <c r="AC93" i="3" s="1"/>
  <c r="AB70" i="3"/>
  <c r="AB93" i="3" s="1"/>
  <c r="AA70" i="3"/>
  <c r="AA93" i="3" s="1"/>
  <c r="Z70" i="3"/>
  <c r="Z93" i="3" s="1"/>
  <c r="Y70" i="3"/>
  <c r="Y93" i="3" s="1"/>
  <c r="X70" i="3"/>
  <c r="X93" i="3" s="1"/>
  <c r="W70" i="3"/>
  <c r="W93" i="3" s="1"/>
  <c r="V70" i="3"/>
  <c r="V93" i="3" s="1"/>
  <c r="U70" i="3"/>
  <c r="U93" i="3" s="1"/>
  <c r="T70" i="3"/>
  <c r="T93" i="3" s="1"/>
  <c r="S70" i="3"/>
  <c r="S93" i="3" s="1"/>
  <c r="R70" i="3"/>
  <c r="R93" i="3" s="1"/>
  <c r="Q70" i="3"/>
  <c r="Q93" i="3" s="1"/>
  <c r="P70" i="3"/>
  <c r="P93" i="3" s="1"/>
  <c r="O70" i="3"/>
  <c r="O93" i="3" s="1"/>
  <c r="N70" i="3"/>
  <c r="N93" i="3" s="1"/>
  <c r="M70" i="3"/>
  <c r="M93" i="3" s="1"/>
  <c r="L70" i="3"/>
  <c r="L93" i="3" s="1"/>
  <c r="K70" i="3"/>
  <c r="K93" i="3" s="1"/>
  <c r="J70" i="3"/>
  <c r="J93" i="3" s="1"/>
  <c r="I70" i="3"/>
  <c r="I93" i="3" s="1"/>
  <c r="H70" i="3"/>
  <c r="H93" i="3" s="1"/>
  <c r="G70" i="3"/>
  <c r="G93" i="3" s="1"/>
  <c r="BI69" i="3"/>
  <c r="BI92" i="3" s="1"/>
  <c r="BH69" i="3"/>
  <c r="BH92" i="3" s="1"/>
  <c r="BG69" i="3"/>
  <c r="BG92" i="3" s="1"/>
  <c r="BF69" i="3"/>
  <c r="BF92" i="3" s="1"/>
  <c r="BE69" i="3"/>
  <c r="BE92" i="3" s="1"/>
  <c r="BD69" i="3"/>
  <c r="BD92" i="3" s="1"/>
  <c r="BC69" i="3"/>
  <c r="BC92" i="3" s="1"/>
  <c r="BB69" i="3"/>
  <c r="BB92" i="3" s="1"/>
  <c r="BA69" i="3"/>
  <c r="BA92" i="3" s="1"/>
  <c r="AZ69" i="3"/>
  <c r="AZ92" i="3" s="1"/>
  <c r="AY69" i="3"/>
  <c r="AY92" i="3" s="1"/>
  <c r="AX69" i="3"/>
  <c r="AX92" i="3" s="1"/>
  <c r="AW69" i="3"/>
  <c r="AW92" i="3" s="1"/>
  <c r="AV69" i="3"/>
  <c r="AV92" i="3" s="1"/>
  <c r="AU69" i="3"/>
  <c r="AU92" i="3" s="1"/>
  <c r="AT69" i="3"/>
  <c r="AT92" i="3" s="1"/>
  <c r="AS69" i="3"/>
  <c r="AS92" i="3" s="1"/>
  <c r="AR69" i="3"/>
  <c r="AR92" i="3" s="1"/>
  <c r="AQ69" i="3"/>
  <c r="AQ92" i="3" s="1"/>
  <c r="AP69" i="3"/>
  <c r="AP92" i="3" s="1"/>
  <c r="AO69" i="3"/>
  <c r="AO92" i="3" s="1"/>
  <c r="AN69" i="3"/>
  <c r="AN92" i="3" s="1"/>
  <c r="AM69" i="3"/>
  <c r="AM92" i="3" s="1"/>
  <c r="AL69" i="3"/>
  <c r="AL92" i="3" s="1"/>
  <c r="AK69" i="3"/>
  <c r="AK92" i="3" s="1"/>
  <c r="AJ69" i="3"/>
  <c r="AJ92" i="3" s="1"/>
  <c r="AI69" i="3"/>
  <c r="AI92" i="3" s="1"/>
  <c r="AH69" i="3"/>
  <c r="AH92" i="3" s="1"/>
  <c r="AG69" i="3"/>
  <c r="AG92" i="3" s="1"/>
  <c r="AF69" i="3"/>
  <c r="AF92" i="3" s="1"/>
  <c r="AE69" i="3"/>
  <c r="AE92" i="3" s="1"/>
  <c r="AD69" i="3"/>
  <c r="AD92" i="3" s="1"/>
  <c r="AC69" i="3"/>
  <c r="AC92" i="3" s="1"/>
  <c r="AB69" i="3"/>
  <c r="AB92" i="3" s="1"/>
  <c r="AA69" i="3"/>
  <c r="AA92" i="3" s="1"/>
  <c r="Z69" i="3"/>
  <c r="Z92" i="3" s="1"/>
  <c r="Y69" i="3"/>
  <c r="Y92" i="3" s="1"/>
  <c r="X69" i="3"/>
  <c r="X92" i="3" s="1"/>
  <c r="W69" i="3"/>
  <c r="W92" i="3" s="1"/>
  <c r="V69" i="3"/>
  <c r="V92" i="3" s="1"/>
  <c r="U69" i="3"/>
  <c r="U92" i="3" s="1"/>
  <c r="T69" i="3"/>
  <c r="T92" i="3" s="1"/>
  <c r="S69" i="3"/>
  <c r="S92" i="3" s="1"/>
  <c r="R69" i="3"/>
  <c r="R92" i="3" s="1"/>
  <c r="Q69" i="3"/>
  <c r="Q92" i="3" s="1"/>
  <c r="P69" i="3"/>
  <c r="P92" i="3" s="1"/>
  <c r="O69" i="3"/>
  <c r="O92" i="3" s="1"/>
  <c r="N69" i="3"/>
  <c r="N92" i="3" s="1"/>
  <c r="M69" i="3"/>
  <c r="M92" i="3" s="1"/>
  <c r="L69" i="3"/>
  <c r="L92" i="3" s="1"/>
  <c r="K69" i="3"/>
  <c r="K92" i="3" s="1"/>
  <c r="J69" i="3"/>
  <c r="J92" i="3" s="1"/>
  <c r="I69" i="3"/>
  <c r="I92" i="3" s="1"/>
  <c r="H69" i="3"/>
  <c r="H92" i="3" s="1"/>
  <c r="G69" i="3"/>
  <c r="G92" i="3" s="1"/>
  <c r="BI68" i="3"/>
  <c r="BI91" i="3" s="1"/>
  <c r="BH68" i="3"/>
  <c r="BH91" i="3" s="1"/>
  <c r="BG68" i="3"/>
  <c r="BG91" i="3" s="1"/>
  <c r="BF68" i="3"/>
  <c r="BF91" i="3" s="1"/>
  <c r="BE68" i="3"/>
  <c r="BE91" i="3" s="1"/>
  <c r="BD68" i="3"/>
  <c r="BD91" i="3" s="1"/>
  <c r="BC68" i="3"/>
  <c r="BC91" i="3" s="1"/>
  <c r="BB68" i="3"/>
  <c r="BB91" i="3" s="1"/>
  <c r="BA68" i="3"/>
  <c r="BA91" i="3" s="1"/>
  <c r="AZ68" i="3"/>
  <c r="AZ91" i="3" s="1"/>
  <c r="AY68" i="3"/>
  <c r="AY91" i="3" s="1"/>
  <c r="AX68" i="3"/>
  <c r="AX91" i="3" s="1"/>
  <c r="AW68" i="3"/>
  <c r="AW91" i="3" s="1"/>
  <c r="AV68" i="3"/>
  <c r="AV91" i="3" s="1"/>
  <c r="AU68" i="3"/>
  <c r="AU91" i="3" s="1"/>
  <c r="AT68" i="3"/>
  <c r="AT91" i="3" s="1"/>
  <c r="AS68" i="3"/>
  <c r="AS91" i="3" s="1"/>
  <c r="AR68" i="3"/>
  <c r="AR91" i="3" s="1"/>
  <c r="AQ68" i="3"/>
  <c r="AQ91" i="3" s="1"/>
  <c r="AP68" i="3"/>
  <c r="AP91" i="3" s="1"/>
  <c r="AO68" i="3"/>
  <c r="AO91" i="3" s="1"/>
  <c r="AN68" i="3"/>
  <c r="AN91" i="3" s="1"/>
  <c r="AM68" i="3"/>
  <c r="AM91" i="3" s="1"/>
  <c r="AL68" i="3"/>
  <c r="AL91" i="3" s="1"/>
  <c r="AK68" i="3"/>
  <c r="AK91" i="3" s="1"/>
  <c r="AJ68" i="3"/>
  <c r="AJ91" i="3" s="1"/>
  <c r="AI68" i="3"/>
  <c r="AI91" i="3" s="1"/>
  <c r="AH68" i="3"/>
  <c r="AH91" i="3" s="1"/>
  <c r="AG68" i="3"/>
  <c r="AG91" i="3" s="1"/>
  <c r="AF68" i="3"/>
  <c r="AF91" i="3" s="1"/>
  <c r="AE68" i="3"/>
  <c r="AE91" i="3" s="1"/>
  <c r="AD68" i="3"/>
  <c r="AD91" i="3" s="1"/>
  <c r="AC68" i="3"/>
  <c r="AC91" i="3" s="1"/>
  <c r="AB68" i="3"/>
  <c r="AB91" i="3" s="1"/>
  <c r="AA68" i="3"/>
  <c r="AA91" i="3" s="1"/>
  <c r="Z68" i="3"/>
  <c r="Z91" i="3" s="1"/>
  <c r="Y68" i="3"/>
  <c r="Y91" i="3" s="1"/>
  <c r="X68" i="3"/>
  <c r="X91" i="3" s="1"/>
  <c r="W68" i="3"/>
  <c r="W91" i="3" s="1"/>
  <c r="V68" i="3"/>
  <c r="V91" i="3" s="1"/>
  <c r="U68" i="3"/>
  <c r="U91" i="3" s="1"/>
  <c r="T68" i="3"/>
  <c r="T91" i="3" s="1"/>
  <c r="S68" i="3"/>
  <c r="S91" i="3" s="1"/>
  <c r="R68" i="3"/>
  <c r="R91" i="3" s="1"/>
  <c r="Q68" i="3"/>
  <c r="Q91" i="3" s="1"/>
  <c r="P68" i="3"/>
  <c r="P91" i="3" s="1"/>
  <c r="O68" i="3"/>
  <c r="O91" i="3" s="1"/>
  <c r="N68" i="3"/>
  <c r="N91" i="3" s="1"/>
  <c r="M68" i="3"/>
  <c r="M91" i="3" s="1"/>
  <c r="L68" i="3"/>
  <c r="L91" i="3" s="1"/>
  <c r="K68" i="3"/>
  <c r="K91" i="3" s="1"/>
  <c r="J68" i="3"/>
  <c r="J91" i="3" s="1"/>
  <c r="I68" i="3"/>
  <c r="I91" i="3" s="1"/>
  <c r="H68" i="3"/>
  <c r="H91" i="3" s="1"/>
  <c r="G68" i="3"/>
  <c r="G91" i="3" s="1"/>
  <c r="BI63" i="3"/>
  <c r="BH63" i="3"/>
  <c r="BG63" i="3"/>
  <c r="BF63" i="3"/>
  <c r="BE63" i="3"/>
  <c r="BD63" i="3"/>
  <c r="BC63" i="3"/>
  <c r="BB63" i="3"/>
  <c r="BA63" i="3"/>
  <c r="AZ63" i="3"/>
  <c r="AY63" i="3"/>
  <c r="AX63" i="3"/>
  <c r="AW63" i="3"/>
  <c r="AV63" i="3"/>
  <c r="AU63" i="3"/>
  <c r="AT63" i="3"/>
  <c r="AS63" i="3"/>
  <c r="AR63" i="3"/>
  <c r="AQ63" i="3"/>
  <c r="AP63" i="3"/>
  <c r="AO63" i="3"/>
  <c r="AN63" i="3"/>
  <c r="AM63" i="3"/>
  <c r="AL63" i="3"/>
  <c r="AK63" i="3"/>
  <c r="AJ63" i="3"/>
  <c r="AI63" i="3"/>
  <c r="AH63" i="3"/>
  <c r="AG63" i="3"/>
  <c r="AF63" i="3"/>
  <c r="AE63" i="3"/>
  <c r="AD63" i="3"/>
  <c r="AC63" i="3"/>
  <c r="AB63" i="3"/>
  <c r="AA63" i="3"/>
  <c r="Z63" i="3"/>
  <c r="Y63" i="3"/>
  <c r="X63" i="3"/>
  <c r="W63" i="3"/>
  <c r="V63" i="3"/>
  <c r="U63" i="3"/>
  <c r="T63" i="3"/>
  <c r="S63" i="3"/>
  <c r="R63" i="3"/>
  <c r="Q63" i="3"/>
  <c r="P63" i="3"/>
  <c r="O63" i="3"/>
  <c r="N63" i="3"/>
  <c r="M63" i="3"/>
  <c r="L63" i="3"/>
  <c r="K63" i="3"/>
  <c r="J63" i="3"/>
  <c r="I63" i="3"/>
  <c r="H63" i="3"/>
  <c r="G63" i="3"/>
  <c r="F63" i="3"/>
  <c r="E63" i="3"/>
  <c r="D63" i="3"/>
  <c r="C63" i="3"/>
  <c r="B63" i="3"/>
  <c r="BI62" i="3"/>
  <c r="BH62" i="3"/>
  <c r="BG62" i="3"/>
  <c r="BF62" i="3"/>
  <c r="BE62" i="3"/>
  <c r="BD62" i="3"/>
  <c r="BC62" i="3"/>
  <c r="BB62" i="3"/>
  <c r="BA62" i="3"/>
  <c r="AZ62" i="3"/>
  <c r="AY62" i="3"/>
  <c r="AX62" i="3"/>
  <c r="AW62" i="3"/>
  <c r="AV62" i="3"/>
  <c r="AU62" i="3"/>
  <c r="AT62" i="3"/>
  <c r="AS62" i="3"/>
  <c r="AR62" i="3"/>
  <c r="AQ62" i="3"/>
  <c r="AP62" i="3"/>
  <c r="AO62" i="3"/>
  <c r="AN62" i="3"/>
  <c r="AM62" i="3"/>
  <c r="AL62" i="3"/>
  <c r="AK62" i="3"/>
  <c r="AJ62" i="3"/>
  <c r="AI62" i="3"/>
  <c r="AH62" i="3"/>
  <c r="AG62" i="3"/>
  <c r="AF62" i="3"/>
  <c r="AE62" i="3"/>
  <c r="AD62" i="3"/>
  <c r="AC62" i="3"/>
  <c r="AB62" i="3"/>
  <c r="AA62" i="3"/>
  <c r="Z62" i="3"/>
  <c r="Y62" i="3"/>
  <c r="X62" i="3"/>
  <c r="W62" i="3"/>
  <c r="V62" i="3"/>
  <c r="U62" i="3"/>
  <c r="T62" i="3"/>
  <c r="S62" i="3"/>
  <c r="R62" i="3"/>
  <c r="Q62" i="3"/>
  <c r="P62" i="3"/>
  <c r="O62" i="3"/>
  <c r="N62" i="3"/>
  <c r="M62" i="3"/>
  <c r="L62" i="3"/>
  <c r="K62" i="3"/>
  <c r="J62" i="3"/>
  <c r="I62" i="3"/>
  <c r="H62" i="3"/>
  <c r="G62" i="3"/>
  <c r="F62" i="3"/>
  <c r="E62" i="3"/>
  <c r="D62" i="3"/>
  <c r="C62" i="3"/>
  <c r="B62" i="3"/>
  <c r="BI61" i="3"/>
  <c r="BH61" i="3"/>
  <c r="BG61" i="3"/>
  <c r="BF61" i="3"/>
  <c r="BE61" i="3"/>
  <c r="BD61" i="3"/>
  <c r="BC61" i="3"/>
  <c r="BB61" i="3"/>
  <c r="BA61" i="3"/>
  <c r="AZ61" i="3"/>
  <c r="AY61" i="3"/>
  <c r="AX61" i="3"/>
  <c r="AW61" i="3"/>
  <c r="AV61" i="3"/>
  <c r="AU61" i="3"/>
  <c r="AT61" i="3"/>
  <c r="AS61" i="3"/>
  <c r="AR61" i="3"/>
  <c r="AQ61" i="3"/>
  <c r="AP61" i="3"/>
  <c r="AO61" i="3"/>
  <c r="AN61" i="3"/>
  <c r="AM61" i="3"/>
  <c r="AL61" i="3"/>
  <c r="AK61" i="3"/>
  <c r="AJ61" i="3"/>
  <c r="AI61" i="3"/>
  <c r="AH61" i="3"/>
  <c r="AG61" i="3"/>
  <c r="AF61" i="3"/>
  <c r="AE61" i="3"/>
  <c r="AD61" i="3"/>
  <c r="AC61" i="3"/>
  <c r="AB61" i="3"/>
  <c r="AA61" i="3"/>
  <c r="Z61" i="3"/>
  <c r="Y61" i="3"/>
  <c r="X61" i="3"/>
  <c r="W61" i="3"/>
  <c r="V61" i="3"/>
  <c r="U61" i="3"/>
  <c r="T61" i="3"/>
  <c r="S61" i="3"/>
  <c r="R61" i="3"/>
  <c r="Q61" i="3"/>
  <c r="P61" i="3"/>
  <c r="O61" i="3"/>
  <c r="N61" i="3"/>
  <c r="M61" i="3"/>
  <c r="L61" i="3"/>
  <c r="K61" i="3"/>
  <c r="J61" i="3"/>
  <c r="I61" i="3"/>
  <c r="H61" i="3"/>
  <c r="G61" i="3"/>
  <c r="F61" i="3"/>
  <c r="E61" i="3"/>
  <c r="D61" i="3"/>
  <c r="C61" i="3"/>
  <c r="B61" i="3"/>
  <c r="BI60" i="3"/>
  <c r="BH60" i="3"/>
  <c r="BG60" i="3"/>
  <c r="BF60" i="3"/>
  <c r="BE60" i="3"/>
  <c r="BD60" i="3"/>
  <c r="BC60" i="3"/>
  <c r="BB60" i="3"/>
  <c r="BA60" i="3"/>
  <c r="AZ60" i="3"/>
  <c r="AY60" i="3"/>
  <c r="AX60" i="3"/>
  <c r="AW60" i="3"/>
  <c r="AV60" i="3"/>
  <c r="AU60" i="3"/>
  <c r="AT60" i="3"/>
  <c r="AS60" i="3"/>
  <c r="AR60" i="3"/>
  <c r="AQ60" i="3"/>
  <c r="AP60" i="3"/>
  <c r="AO60" i="3"/>
  <c r="AN60" i="3"/>
  <c r="AM60" i="3"/>
  <c r="AL60" i="3"/>
  <c r="AK60" i="3"/>
  <c r="AJ60" i="3"/>
  <c r="AI60" i="3"/>
  <c r="AH60" i="3"/>
  <c r="AG60" i="3"/>
  <c r="AF60" i="3"/>
  <c r="AE60" i="3"/>
  <c r="AD60" i="3"/>
  <c r="AC60" i="3"/>
  <c r="AB60" i="3"/>
  <c r="AA60" i="3"/>
  <c r="Z60" i="3"/>
  <c r="Y60" i="3"/>
  <c r="X60" i="3"/>
  <c r="W60" i="3"/>
  <c r="V60" i="3"/>
  <c r="U60" i="3"/>
  <c r="T60" i="3"/>
  <c r="S60" i="3"/>
  <c r="R60" i="3"/>
  <c r="Q60" i="3"/>
  <c r="P60" i="3"/>
  <c r="O60" i="3"/>
  <c r="N60" i="3"/>
  <c r="M60" i="3"/>
  <c r="L60" i="3"/>
  <c r="K60" i="3"/>
  <c r="J60" i="3"/>
  <c r="I60" i="3"/>
  <c r="H60" i="3"/>
  <c r="G60" i="3"/>
  <c r="F60" i="3"/>
  <c r="E60" i="3"/>
  <c r="D60" i="3"/>
  <c r="C60" i="3"/>
  <c r="B60" i="3"/>
  <c r="BI59" i="3"/>
  <c r="BH59" i="3"/>
  <c r="BG59" i="3"/>
  <c r="BF59" i="3"/>
  <c r="BE59" i="3"/>
  <c r="BD59" i="3"/>
  <c r="BC59" i="3"/>
  <c r="BB59" i="3"/>
  <c r="BA59" i="3"/>
  <c r="AZ59" i="3"/>
  <c r="AY59" i="3"/>
  <c r="AX59" i="3"/>
  <c r="AW59" i="3"/>
  <c r="AV59" i="3"/>
  <c r="AU59" i="3"/>
  <c r="AT59" i="3"/>
  <c r="AS59" i="3"/>
  <c r="AR59" i="3"/>
  <c r="AQ59" i="3"/>
  <c r="AP59" i="3"/>
  <c r="AO59" i="3"/>
  <c r="AN59" i="3"/>
  <c r="AM59" i="3"/>
  <c r="AL59" i="3"/>
  <c r="AK59" i="3"/>
  <c r="AJ59" i="3"/>
  <c r="AI59" i="3"/>
  <c r="AH59" i="3"/>
  <c r="AG59" i="3"/>
  <c r="AF59" i="3"/>
  <c r="AE59" i="3"/>
  <c r="AD59" i="3"/>
  <c r="AC59" i="3"/>
  <c r="AB59" i="3"/>
  <c r="AA59" i="3"/>
  <c r="Z59" i="3"/>
  <c r="Y59" i="3"/>
  <c r="X59" i="3"/>
  <c r="W59" i="3"/>
  <c r="V59" i="3"/>
  <c r="U59" i="3"/>
  <c r="T59" i="3"/>
  <c r="S59" i="3"/>
  <c r="R59" i="3"/>
  <c r="Q59" i="3"/>
  <c r="P59" i="3"/>
  <c r="O59" i="3"/>
  <c r="N59" i="3"/>
  <c r="M59" i="3"/>
  <c r="L59" i="3"/>
  <c r="K59" i="3"/>
  <c r="J59" i="3"/>
  <c r="I59" i="3"/>
  <c r="H59" i="3"/>
  <c r="G59" i="3"/>
  <c r="F59" i="3"/>
  <c r="E59" i="3"/>
  <c r="D59" i="3"/>
  <c r="C59" i="3"/>
  <c r="B59" i="3"/>
  <c r="BI58" i="3"/>
  <c r="BH58" i="3"/>
  <c r="BG58" i="3"/>
  <c r="BF58" i="3"/>
  <c r="BE58" i="3"/>
  <c r="BD58" i="3"/>
  <c r="BC58" i="3"/>
  <c r="BB58" i="3"/>
  <c r="BA58" i="3"/>
  <c r="AZ58" i="3"/>
  <c r="AY58" i="3"/>
  <c r="AX58" i="3"/>
  <c r="AW58" i="3"/>
  <c r="AV58" i="3"/>
  <c r="AU58" i="3"/>
  <c r="AT58" i="3"/>
  <c r="AS58" i="3"/>
  <c r="AR58" i="3"/>
  <c r="AQ58" i="3"/>
  <c r="AP58" i="3"/>
  <c r="AO58" i="3"/>
  <c r="AN58" i="3"/>
  <c r="AM58" i="3"/>
  <c r="AL58" i="3"/>
  <c r="AK58" i="3"/>
  <c r="AJ58" i="3"/>
  <c r="AI58" i="3"/>
  <c r="AH58" i="3"/>
  <c r="AG58" i="3"/>
  <c r="AF58" i="3"/>
  <c r="AE58" i="3"/>
  <c r="AD58" i="3"/>
  <c r="AC58" i="3"/>
  <c r="AB58" i="3"/>
  <c r="AA58" i="3"/>
  <c r="Z58" i="3"/>
  <c r="Y58" i="3"/>
  <c r="X58" i="3"/>
  <c r="W58" i="3"/>
  <c r="V58" i="3"/>
  <c r="U58" i="3"/>
  <c r="T58" i="3"/>
  <c r="S58" i="3"/>
  <c r="R58" i="3"/>
  <c r="Q58" i="3"/>
  <c r="P58" i="3"/>
  <c r="O58" i="3"/>
  <c r="N58" i="3"/>
  <c r="M58" i="3"/>
  <c r="L58" i="3"/>
  <c r="K58" i="3"/>
  <c r="J58" i="3"/>
  <c r="I58" i="3"/>
  <c r="H58" i="3"/>
  <c r="G58" i="3"/>
  <c r="F58" i="3"/>
  <c r="E58" i="3"/>
  <c r="D58" i="3"/>
  <c r="C58" i="3"/>
  <c r="B58" i="3"/>
  <c r="BI57" i="3"/>
  <c r="BH57" i="3"/>
  <c r="BG57" i="3"/>
  <c r="BF57" i="3"/>
  <c r="BE57" i="3"/>
  <c r="BD57" i="3"/>
  <c r="BC57" i="3"/>
  <c r="BB57" i="3"/>
  <c r="BA57" i="3"/>
  <c r="AZ57" i="3"/>
  <c r="AY57" i="3"/>
  <c r="AX57" i="3"/>
  <c r="AW57" i="3"/>
  <c r="AV57" i="3"/>
  <c r="AU57" i="3"/>
  <c r="AT57" i="3"/>
  <c r="AS57" i="3"/>
  <c r="AR57" i="3"/>
  <c r="AQ57" i="3"/>
  <c r="AP57" i="3"/>
  <c r="AO57" i="3"/>
  <c r="AN57" i="3"/>
  <c r="AM57" i="3"/>
  <c r="AL57" i="3"/>
  <c r="AK57" i="3"/>
  <c r="AJ57" i="3"/>
  <c r="AI57" i="3"/>
  <c r="AH57" i="3"/>
  <c r="AG57" i="3"/>
  <c r="AF57" i="3"/>
  <c r="AE57" i="3"/>
  <c r="AD57" i="3"/>
  <c r="AC57" i="3"/>
  <c r="AB57" i="3"/>
  <c r="AA57" i="3"/>
  <c r="Z57" i="3"/>
  <c r="Y57" i="3"/>
  <c r="X57" i="3"/>
  <c r="W57" i="3"/>
  <c r="V57" i="3"/>
  <c r="U57" i="3"/>
  <c r="T57" i="3"/>
  <c r="S57" i="3"/>
  <c r="R57" i="3"/>
  <c r="Q57" i="3"/>
  <c r="P57" i="3"/>
  <c r="O57" i="3"/>
  <c r="N57" i="3"/>
  <c r="M57" i="3"/>
  <c r="L57" i="3"/>
  <c r="K57" i="3"/>
  <c r="J57" i="3"/>
  <c r="I57" i="3"/>
  <c r="H57" i="3"/>
  <c r="G57" i="3"/>
  <c r="F57" i="3"/>
  <c r="E57" i="3"/>
  <c r="D57" i="3"/>
  <c r="C57" i="3"/>
  <c r="B57" i="3"/>
  <c r="BI56" i="3"/>
  <c r="BH56" i="3"/>
  <c r="BG56" i="3"/>
  <c r="BF56" i="3"/>
  <c r="BE56" i="3"/>
  <c r="BD56" i="3"/>
  <c r="BC56" i="3"/>
  <c r="BB56" i="3"/>
  <c r="BA56" i="3"/>
  <c r="AZ56" i="3"/>
  <c r="AY56" i="3"/>
  <c r="AX56" i="3"/>
  <c r="AW56" i="3"/>
  <c r="AV56" i="3"/>
  <c r="AU56" i="3"/>
  <c r="AT56" i="3"/>
  <c r="AS56" i="3"/>
  <c r="AR56" i="3"/>
  <c r="AQ56" i="3"/>
  <c r="AP56" i="3"/>
  <c r="AO56" i="3"/>
  <c r="AN56" i="3"/>
  <c r="AM56" i="3"/>
  <c r="AL56" i="3"/>
  <c r="AK56" i="3"/>
  <c r="AJ56" i="3"/>
  <c r="AI56" i="3"/>
  <c r="AH56" i="3"/>
  <c r="AG56" i="3"/>
  <c r="AF56" i="3"/>
  <c r="AE56" i="3"/>
  <c r="AD56" i="3"/>
  <c r="AC56" i="3"/>
  <c r="AB56" i="3"/>
  <c r="AA56" i="3"/>
  <c r="Z56" i="3"/>
  <c r="Y56" i="3"/>
  <c r="X56" i="3"/>
  <c r="W56" i="3"/>
  <c r="V56" i="3"/>
  <c r="U56" i="3"/>
  <c r="T56" i="3"/>
  <c r="S56" i="3"/>
  <c r="R56" i="3"/>
  <c r="Q56" i="3"/>
  <c r="P56" i="3"/>
  <c r="O56" i="3"/>
  <c r="N56" i="3"/>
  <c r="M56" i="3"/>
  <c r="L56" i="3"/>
  <c r="K56" i="3"/>
  <c r="J56" i="3"/>
  <c r="I56" i="3"/>
  <c r="H56" i="3"/>
  <c r="G56" i="3"/>
  <c r="BI55" i="3"/>
  <c r="BH55" i="3"/>
  <c r="BG55" i="3"/>
  <c r="BF55" i="3"/>
  <c r="BE55" i="3"/>
  <c r="BD55" i="3"/>
  <c r="BC55" i="3"/>
  <c r="BB55" i="3"/>
  <c r="BA55" i="3"/>
  <c r="AZ55" i="3"/>
  <c r="AY55" i="3"/>
  <c r="AX55" i="3"/>
  <c r="AW55" i="3"/>
  <c r="AV55" i="3"/>
  <c r="AU55" i="3"/>
  <c r="AT55" i="3"/>
  <c r="AS55" i="3"/>
  <c r="AR55" i="3"/>
  <c r="AQ55" i="3"/>
  <c r="AP55" i="3"/>
  <c r="AO55" i="3"/>
  <c r="AN55" i="3"/>
  <c r="AM55" i="3"/>
  <c r="AL55" i="3"/>
  <c r="AK55" i="3"/>
  <c r="AJ55" i="3"/>
  <c r="AI55" i="3"/>
  <c r="AH55" i="3"/>
  <c r="AG55" i="3"/>
  <c r="AF55" i="3"/>
  <c r="AE55" i="3"/>
  <c r="AD55" i="3"/>
  <c r="AC55" i="3"/>
  <c r="AB55" i="3"/>
  <c r="AA55" i="3"/>
  <c r="Z55" i="3"/>
  <c r="Y55" i="3"/>
  <c r="X55" i="3"/>
  <c r="W55" i="3"/>
  <c r="V55" i="3"/>
  <c r="U55" i="3"/>
  <c r="T55" i="3"/>
  <c r="S55" i="3"/>
  <c r="R55" i="3"/>
  <c r="Q55" i="3"/>
  <c r="P55" i="3"/>
  <c r="O55" i="3"/>
  <c r="N55" i="3"/>
  <c r="M55" i="3"/>
  <c r="L55" i="3"/>
  <c r="K55" i="3"/>
  <c r="J55" i="3"/>
  <c r="I55" i="3"/>
  <c r="H55" i="3"/>
  <c r="G55" i="3"/>
  <c r="BI54" i="3"/>
  <c r="BH54" i="3"/>
  <c r="BG54" i="3"/>
  <c r="BF54" i="3"/>
  <c r="BE54" i="3"/>
  <c r="BD54" i="3"/>
  <c r="BC54" i="3"/>
  <c r="BB54" i="3"/>
  <c r="BA54" i="3"/>
  <c r="AZ54" i="3"/>
  <c r="AY54" i="3"/>
  <c r="AX54" i="3"/>
  <c r="AW54" i="3"/>
  <c r="AV54" i="3"/>
  <c r="AU54" i="3"/>
  <c r="AT54" i="3"/>
  <c r="AS54" i="3"/>
  <c r="AR54" i="3"/>
  <c r="AQ54" i="3"/>
  <c r="AP54" i="3"/>
  <c r="AO54" i="3"/>
  <c r="AN54" i="3"/>
  <c r="AM54" i="3"/>
  <c r="AL54" i="3"/>
  <c r="AK54" i="3"/>
  <c r="AJ54" i="3"/>
  <c r="AI54" i="3"/>
  <c r="AH54" i="3"/>
  <c r="AG54" i="3"/>
  <c r="AF54" i="3"/>
  <c r="AE54" i="3"/>
  <c r="AD54" i="3"/>
  <c r="AC54" i="3"/>
  <c r="AB54" i="3"/>
  <c r="AA54" i="3"/>
  <c r="Z54" i="3"/>
  <c r="Y54" i="3"/>
  <c r="X54" i="3"/>
  <c r="W54" i="3"/>
  <c r="V54" i="3"/>
  <c r="U54" i="3"/>
  <c r="T54" i="3"/>
  <c r="S54" i="3"/>
  <c r="R54" i="3"/>
  <c r="Q54" i="3"/>
  <c r="P54" i="3"/>
  <c r="O54" i="3"/>
  <c r="N54" i="3"/>
  <c r="M54" i="3"/>
  <c r="L54" i="3"/>
  <c r="K54" i="3"/>
  <c r="J54" i="3"/>
  <c r="I54" i="3"/>
  <c r="H54" i="3"/>
  <c r="G54" i="3"/>
  <c r="BI49" i="3"/>
  <c r="BH49" i="3"/>
  <c r="BG49" i="3"/>
  <c r="BF49" i="3"/>
  <c r="BE49" i="3"/>
  <c r="BD49" i="3"/>
  <c r="BC49" i="3"/>
  <c r="BB49" i="3"/>
  <c r="BA49" i="3"/>
  <c r="AZ49" i="3"/>
  <c r="AY49" i="3"/>
  <c r="AX49" i="3"/>
  <c r="AW49" i="3"/>
  <c r="AV49" i="3"/>
  <c r="AU49" i="3"/>
  <c r="AT49" i="3"/>
  <c r="AS49" i="3"/>
  <c r="AR49" i="3"/>
  <c r="AQ49" i="3"/>
  <c r="AP49" i="3"/>
  <c r="AO49" i="3"/>
  <c r="AN49" i="3"/>
  <c r="AM49" i="3"/>
  <c r="AL49" i="3"/>
  <c r="AK49" i="3"/>
  <c r="AJ49" i="3"/>
  <c r="AI49" i="3"/>
  <c r="AH49" i="3"/>
  <c r="AG49" i="3"/>
  <c r="AF49" i="3"/>
  <c r="AE49" i="3"/>
  <c r="AD49" i="3"/>
  <c r="AC49" i="3"/>
  <c r="AB49" i="3"/>
  <c r="AA49" i="3"/>
  <c r="Z49" i="3"/>
  <c r="Y49" i="3"/>
  <c r="X49" i="3"/>
  <c r="W49" i="3"/>
  <c r="V49" i="3"/>
  <c r="U49" i="3"/>
  <c r="T49" i="3"/>
  <c r="S49" i="3"/>
  <c r="R49" i="3"/>
  <c r="Q49" i="3"/>
  <c r="P49" i="3"/>
  <c r="O49" i="3"/>
  <c r="N49" i="3"/>
  <c r="M49" i="3"/>
  <c r="L49" i="3"/>
  <c r="K49" i="3"/>
  <c r="J49" i="3"/>
  <c r="I49" i="3"/>
  <c r="H49" i="3"/>
  <c r="G49" i="3"/>
  <c r="F49" i="3"/>
  <c r="E49" i="3"/>
  <c r="D49" i="3"/>
  <c r="C49" i="3"/>
  <c r="B49" i="3"/>
  <c r="BI48" i="3"/>
  <c r="BH48" i="3"/>
  <c r="BG48" i="3"/>
  <c r="BF48" i="3"/>
  <c r="BE48" i="3"/>
  <c r="BD48" i="3"/>
  <c r="BC48" i="3"/>
  <c r="BB48" i="3"/>
  <c r="BA48" i="3"/>
  <c r="AZ48" i="3"/>
  <c r="AY48" i="3"/>
  <c r="AX48" i="3"/>
  <c r="AW48" i="3"/>
  <c r="AV48" i="3"/>
  <c r="AU48" i="3"/>
  <c r="AT48" i="3"/>
  <c r="AS48" i="3"/>
  <c r="AR48" i="3"/>
  <c r="AQ48" i="3"/>
  <c r="AP48" i="3"/>
  <c r="AO48" i="3"/>
  <c r="AN48" i="3"/>
  <c r="AM48" i="3"/>
  <c r="AL48" i="3"/>
  <c r="AK48" i="3"/>
  <c r="AJ48" i="3"/>
  <c r="AI48" i="3"/>
  <c r="AH48" i="3"/>
  <c r="AG48" i="3"/>
  <c r="AF48" i="3"/>
  <c r="AE48" i="3"/>
  <c r="AD48" i="3"/>
  <c r="AC48" i="3"/>
  <c r="AB48" i="3"/>
  <c r="AA48" i="3"/>
  <c r="Z48" i="3"/>
  <c r="Y48" i="3"/>
  <c r="X48" i="3"/>
  <c r="W48" i="3"/>
  <c r="V48" i="3"/>
  <c r="U48" i="3"/>
  <c r="T48" i="3"/>
  <c r="S48" i="3"/>
  <c r="R48" i="3"/>
  <c r="Q48" i="3"/>
  <c r="P48" i="3"/>
  <c r="O48" i="3"/>
  <c r="N48" i="3"/>
  <c r="M48" i="3"/>
  <c r="L48" i="3"/>
  <c r="K48" i="3"/>
  <c r="J48" i="3"/>
  <c r="I48" i="3"/>
  <c r="H48" i="3"/>
  <c r="G48" i="3"/>
  <c r="F48" i="3"/>
  <c r="E48" i="3"/>
  <c r="D48" i="3"/>
  <c r="C48" i="3"/>
  <c r="B48" i="3"/>
  <c r="BI47" i="3"/>
  <c r="BH47" i="3"/>
  <c r="BG47" i="3"/>
  <c r="BF47" i="3"/>
  <c r="BE47" i="3"/>
  <c r="BD47" i="3"/>
  <c r="BC47" i="3"/>
  <c r="BB47" i="3"/>
  <c r="BA47" i="3"/>
  <c r="AZ47" i="3"/>
  <c r="AY47" i="3"/>
  <c r="AX47" i="3"/>
  <c r="AW47" i="3"/>
  <c r="AV47" i="3"/>
  <c r="AU47" i="3"/>
  <c r="AT47" i="3"/>
  <c r="AS47" i="3"/>
  <c r="AR47" i="3"/>
  <c r="AQ47" i="3"/>
  <c r="AP47" i="3"/>
  <c r="AO47" i="3"/>
  <c r="AN47" i="3"/>
  <c r="AM47" i="3"/>
  <c r="AL47" i="3"/>
  <c r="AK47" i="3"/>
  <c r="AJ47" i="3"/>
  <c r="AI47" i="3"/>
  <c r="AH47" i="3"/>
  <c r="AG47" i="3"/>
  <c r="AF47" i="3"/>
  <c r="AE47" i="3"/>
  <c r="AD47" i="3"/>
  <c r="AC47" i="3"/>
  <c r="AB47" i="3"/>
  <c r="AA47" i="3"/>
  <c r="Z47" i="3"/>
  <c r="Y47" i="3"/>
  <c r="X47" i="3"/>
  <c r="W47" i="3"/>
  <c r="V47" i="3"/>
  <c r="U47" i="3"/>
  <c r="T47" i="3"/>
  <c r="S47" i="3"/>
  <c r="R47" i="3"/>
  <c r="Q47" i="3"/>
  <c r="P47" i="3"/>
  <c r="O47" i="3"/>
  <c r="N47" i="3"/>
  <c r="M47" i="3"/>
  <c r="L47" i="3"/>
  <c r="K47" i="3"/>
  <c r="J47" i="3"/>
  <c r="I47" i="3"/>
  <c r="H47" i="3"/>
  <c r="G47" i="3"/>
  <c r="F47" i="3"/>
  <c r="E47" i="3"/>
  <c r="D47" i="3"/>
  <c r="C47" i="3"/>
  <c r="B47" i="3"/>
  <c r="BI46" i="3"/>
  <c r="BH46" i="3"/>
  <c r="BG46" i="3"/>
  <c r="BF46" i="3"/>
  <c r="BE46" i="3"/>
  <c r="BD46" i="3"/>
  <c r="BC46" i="3"/>
  <c r="BB46" i="3"/>
  <c r="BA46" i="3"/>
  <c r="AZ46" i="3"/>
  <c r="AY46" i="3"/>
  <c r="AX46" i="3"/>
  <c r="AW46" i="3"/>
  <c r="AV46" i="3"/>
  <c r="AU46" i="3"/>
  <c r="AT46" i="3"/>
  <c r="AS46" i="3"/>
  <c r="AR46" i="3"/>
  <c r="AQ46" i="3"/>
  <c r="AP46" i="3"/>
  <c r="AO46" i="3"/>
  <c r="AN46" i="3"/>
  <c r="AM46" i="3"/>
  <c r="AL46" i="3"/>
  <c r="AK46" i="3"/>
  <c r="AJ46" i="3"/>
  <c r="AI46" i="3"/>
  <c r="AH46" i="3"/>
  <c r="AG46" i="3"/>
  <c r="AF46" i="3"/>
  <c r="AE46" i="3"/>
  <c r="AD46" i="3"/>
  <c r="AC46" i="3"/>
  <c r="AB46" i="3"/>
  <c r="AA46" i="3"/>
  <c r="Z46" i="3"/>
  <c r="Y46" i="3"/>
  <c r="X46" i="3"/>
  <c r="W46" i="3"/>
  <c r="V46" i="3"/>
  <c r="U46" i="3"/>
  <c r="T46" i="3"/>
  <c r="S46" i="3"/>
  <c r="R46" i="3"/>
  <c r="Q46" i="3"/>
  <c r="P46" i="3"/>
  <c r="O46" i="3"/>
  <c r="N46" i="3"/>
  <c r="M46" i="3"/>
  <c r="L46" i="3"/>
  <c r="K46" i="3"/>
  <c r="J46" i="3"/>
  <c r="I46" i="3"/>
  <c r="H46" i="3"/>
  <c r="G46" i="3"/>
  <c r="F46" i="3"/>
  <c r="E46" i="3"/>
  <c r="D46" i="3"/>
  <c r="C46" i="3"/>
  <c r="B46" i="3"/>
  <c r="BI45" i="3"/>
  <c r="BH45" i="3"/>
  <c r="BG45" i="3"/>
  <c r="BF45" i="3"/>
  <c r="BE45" i="3"/>
  <c r="BD45" i="3"/>
  <c r="BC45" i="3"/>
  <c r="BB45" i="3"/>
  <c r="BA45" i="3"/>
  <c r="AZ45" i="3"/>
  <c r="AY45" i="3"/>
  <c r="AX45" i="3"/>
  <c r="AW45" i="3"/>
  <c r="AV45" i="3"/>
  <c r="AU45" i="3"/>
  <c r="AT45" i="3"/>
  <c r="AS45" i="3"/>
  <c r="AR45" i="3"/>
  <c r="AQ45" i="3"/>
  <c r="AP45" i="3"/>
  <c r="AO45" i="3"/>
  <c r="AN45" i="3"/>
  <c r="AM45" i="3"/>
  <c r="AL45" i="3"/>
  <c r="AK45" i="3"/>
  <c r="AJ45" i="3"/>
  <c r="AI45" i="3"/>
  <c r="AH45" i="3"/>
  <c r="AG45" i="3"/>
  <c r="AF45" i="3"/>
  <c r="AE45" i="3"/>
  <c r="AD45" i="3"/>
  <c r="AC45" i="3"/>
  <c r="AB45" i="3"/>
  <c r="AA45" i="3"/>
  <c r="Z45" i="3"/>
  <c r="Y45" i="3"/>
  <c r="X45" i="3"/>
  <c r="W45" i="3"/>
  <c r="V45" i="3"/>
  <c r="U45" i="3"/>
  <c r="T45" i="3"/>
  <c r="S45" i="3"/>
  <c r="R45" i="3"/>
  <c r="Q45" i="3"/>
  <c r="P45" i="3"/>
  <c r="O45" i="3"/>
  <c r="N45" i="3"/>
  <c r="M45" i="3"/>
  <c r="L45" i="3"/>
  <c r="K45" i="3"/>
  <c r="J45" i="3"/>
  <c r="I45" i="3"/>
  <c r="H45" i="3"/>
  <c r="G45" i="3"/>
  <c r="F45" i="3"/>
  <c r="E45" i="3"/>
  <c r="D45" i="3"/>
  <c r="C45" i="3"/>
  <c r="B45" i="3"/>
  <c r="BI44" i="3"/>
  <c r="BH44" i="3"/>
  <c r="BG44" i="3"/>
  <c r="BF44" i="3"/>
  <c r="BE44" i="3"/>
  <c r="BD44" i="3"/>
  <c r="BC44" i="3"/>
  <c r="BB44" i="3"/>
  <c r="BA44" i="3"/>
  <c r="AZ44" i="3"/>
  <c r="AY44" i="3"/>
  <c r="AX44" i="3"/>
  <c r="AW44" i="3"/>
  <c r="AV44" i="3"/>
  <c r="AU44" i="3"/>
  <c r="AT44" i="3"/>
  <c r="AS44" i="3"/>
  <c r="AR44" i="3"/>
  <c r="AQ44" i="3"/>
  <c r="AP44" i="3"/>
  <c r="AO44" i="3"/>
  <c r="AN44" i="3"/>
  <c r="AM44" i="3"/>
  <c r="AL44" i="3"/>
  <c r="AK44" i="3"/>
  <c r="AJ44" i="3"/>
  <c r="AI44" i="3"/>
  <c r="AH44" i="3"/>
  <c r="AG44" i="3"/>
  <c r="AF44" i="3"/>
  <c r="AE44" i="3"/>
  <c r="AD44" i="3"/>
  <c r="AC44" i="3"/>
  <c r="AB44" i="3"/>
  <c r="AA44" i="3"/>
  <c r="Z44" i="3"/>
  <c r="Y44" i="3"/>
  <c r="X44" i="3"/>
  <c r="W44" i="3"/>
  <c r="V44" i="3"/>
  <c r="U44" i="3"/>
  <c r="T44" i="3"/>
  <c r="S44" i="3"/>
  <c r="R44" i="3"/>
  <c r="Q44" i="3"/>
  <c r="P44" i="3"/>
  <c r="O44" i="3"/>
  <c r="N44" i="3"/>
  <c r="M44" i="3"/>
  <c r="L44" i="3"/>
  <c r="K44" i="3"/>
  <c r="J44" i="3"/>
  <c r="I44" i="3"/>
  <c r="H44" i="3"/>
  <c r="G44" i="3"/>
  <c r="F44" i="3"/>
  <c r="E44" i="3"/>
  <c r="D44" i="3"/>
  <c r="C44" i="3"/>
  <c r="B44" i="3"/>
  <c r="BI43" i="3"/>
  <c r="BH43" i="3"/>
  <c r="BG43" i="3"/>
  <c r="BF43" i="3"/>
  <c r="BE43" i="3"/>
  <c r="BD43" i="3"/>
  <c r="BC43" i="3"/>
  <c r="BB43" i="3"/>
  <c r="BA43" i="3"/>
  <c r="AZ43" i="3"/>
  <c r="AY43" i="3"/>
  <c r="AX43" i="3"/>
  <c r="AW43" i="3"/>
  <c r="AV43" i="3"/>
  <c r="AU43" i="3"/>
  <c r="AT43" i="3"/>
  <c r="AS43" i="3"/>
  <c r="AR43" i="3"/>
  <c r="AQ43" i="3"/>
  <c r="AP43" i="3"/>
  <c r="AO43" i="3"/>
  <c r="AN43" i="3"/>
  <c r="AM43" i="3"/>
  <c r="AL43" i="3"/>
  <c r="AK43" i="3"/>
  <c r="AJ43" i="3"/>
  <c r="AI43" i="3"/>
  <c r="AH43" i="3"/>
  <c r="AG43" i="3"/>
  <c r="AF43" i="3"/>
  <c r="AE43" i="3"/>
  <c r="AD43" i="3"/>
  <c r="AC43" i="3"/>
  <c r="AB43" i="3"/>
  <c r="AA43" i="3"/>
  <c r="Z43" i="3"/>
  <c r="Y43" i="3"/>
  <c r="X43" i="3"/>
  <c r="W43" i="3"/>
  <c r="V43" i="3"/>
  <c r="U43" i="3"/>
  <c r="T43" i="3"/>
  <c r="S43" i="3"/>
  <c r="R43" i="3"/>
  <c r="Q43" i="3"/>
  <c r="P43" i="3"/>
  <c r="O43" i="3"/>
  <c r="N43" i="3"/>
  <c r="M43" i="3"/>
  <c r="L43" i="3"/>
  <c r="K43" i="3"/>
  <c r="J43" i="3"/>
  <c r="I43" i="3"/>
  <c r="H43" i="3"/>
  <c r="G43" i="3"/>
  <c r="F43" i="3"/>
  <c r="E43" i="3"/>
  <c r="D43" i="3"/>
  <c r="C43" i="3"/>
  <c r="B43" i="3"/>
  <c r="BI42" i="3"/>
  <c r="BH42" i="3"/>
  <c r="BG42" i="3"/>
  <c r="BF42" i="3"/>
  <c r="BE42" i="3"/>
  <c r="BD42" i="3"/>
  <c r="BC42" i="3"/>
  <c r="BB42" i="3"/>
  <c r="BA42" i="3"/>
  <c r="AZ42" i="3"/>
  <c r="AY42" i="3"/>
  <c r="AX42" i="3"/>
  <c r="AW42" i="3"/>
  <c r="AV42" i="3"/>
  <c r="AU42" i="3"/>
  <c r="AT42" i="3"/>
  <c r="AS42" i="3"/>
  <c r="AR42" i="3"/>
  <c r="AQ42" i="3"/>
  <c r="AP42" i="3"/>
  <c r="AO42" i="3"/>
  <c r="AN42" i="3"/>
  <c r="AM42" i="3"/>
  <c r="AL42"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BI41" i="3"/>
  <c r="BH41" i="3"/>
  <c r="BG41" i="3"/>
  <c r="BF41" i="3"/>
  <c r="BE41" i="3"/>
  <c r="BD41" i="3"/>
  <c r="BC41" i="3"/>
  <c r="BB41" i="3"/>
  <c r="BA41" i="3"/>
  <c r="AZ41" i="3"/>
  <c r="AY41" i="3"/>
  <c r="AX41" i="3"/>
  <c r="AW41" i="3"/>
  <c r="AV41" i="3"/>
  <c r="AU41" i="3"/>
  <c r="AT41" i="3"/>
  <c r="AS41" i="3"/>
  <c r="AR41" i="3"/>
  <c r="AQ41" i="3"/>
  <c r="AP41" i="3"/>
  <c r="AO41" i="3"/>
  <c r="AN41" i="3"/>
  <c r="AM41" i="3"/>
  <c r="AL41" i="3"/>
  <c r="AK41" i="3"/>
  <c r="AJ41" i="3"/>
  <c r="AI41" i="3"/>
  <c r="AH41" i="3"/>
  <c r="AG41" i="3"/>
  <c r="AF41" i="3"/>
  <c r="AE41" i="3"/>
  <c r="AD41" i="3"/>
  <c r="AC41" i="3"/>
  <c r="AB41" i="3"/>
  <c r="AA41" i="3"/>
  <c r="Z41" i="3"/>
  <c r="Y41" i="3"/>
  <c r="X41" i="3"/>
  <c r="W41" i="3"/>
  <c r="V41" i="3"/>
  <c r="U41" i="3"/>
  <c r="T41" i="3"/>
  <c r="S41" i="3"/>
  <c r="R41" i="3"/>
  <c r="Q41" i="3"/>
  <c r="P41" i="3"/>
  <c r="O41" i="3"/>
  <c r="N41" i="3"/>
  <c r="M41" i="3"/>
  <c r="L41" i="3"/>
  <c r="K41" i="3"/>
  <c r="J41" i="3"/>
  <c r="I41" i="3"/>
  <c r="H41" i="3"/>
  <c r="G41" i="3"/>
  <c r="BI40" i="3"/>
  <c r="BH40" i="3"/>
  <c r="BG40" i="3"/>
  <c r="BF40" i="3"/>
  <c r="BE40" i="3"/>
  <c r="BD40" i="3"/>
  <c r="BC40" i="3"/>
  <c r="BB40" i="3"/>
  <c r="BA40" i="3"/>
  <c r="AZ40" i="3"/>
  <c r="AY40" i="3"/>
  <c r="AX40" i="3"/>
  <c r="AW40" i="3"/>
  <c r="AV40" i="3"/>
  <c r="AU40" i="3"/>
  <c r="AT40" i="3"/>
  <c r="AS40" i="3"/>
  <c r="AR40" i="3"/>
  <c r="AQ40" i="3"/>
  <c r="AP40" i="3"/>
  <c r="AO40" i="3"/>
  <c r="AN40" i="3"/>
  <c r="AM40" i="3"/>
  <c r="AL40" i="3"/>
  <c r="AK40" i="3"/>
  <c r="AJ40" i="3"/>
  <c r="AI40" i="3"/>
  <c r="AH40" i="3"/>
  <c r="AG40" i="3"/>
  <c r="AF40" i="3"/>
  <c r="AE40" i="3"/>
  <c r="AD40" i="3"/>
  <c r="AC40" i="3"/>
  <c r="AB40" i="3"/>
  <c r="AA40" i="3"/>
  <c r="Z40" i="3"/>
  <c r="Y40" i="3"/>
  <c r="X40" i="3"/>
  <c r="W40" i="3"/>
  <c r="V40" i="3"/>
  <c r="U40" i="3"/>
  <c r="T40" i="3"/>
  <c r="S40" i="3"/>
  <c r="R40" i="3"/>
  <c r="Q40" i="3"/>
  <c r="P40" i="3"/>
  <c r="O40" i="3"/>
  <c r="N40" i="3"/>
  <c r="M40" i="3"/>
  <c r="L40" i="3"/>
  <c r="K40" i="3"/>
  <c r="J40" i="3"/>
  <c r="I40" i="3"/>
  <c r="H40" i="3"/>
  <c r="G40" i="3"/>
  <c r="F40" i="3"/>
  <c r="E40" i="3"/>
  <c r="D40" i="3"/>
  <c r="C40" i="3"/>
  <c r="B40" i="3"/>
  <c r="BI35" i="3"/>
  <c r="BH35" i="3"/>
  <c r="BG35" i="3"/>
  <c r="BF35" i="3"/>
  <c r="BE35" i="3"/>
  <c r="BD35" i="3"/>
  <c r="BC35" i="3"/>
  <c r="BB35" i="3"/>
  <c r="BA35" i="3"/>
  <c r="AZ35" i="3"/>
  <c r="AY35" i="3"/>
  <c r="AX35" i="3"/>
  <c r="AW35" i="3"/>
  <c r="AV35" i="3"/>
  <c r="AU35" i="3"/>
  <c r="AT35" i="3"/>
  <c r="AS35" i="3"/>
  <c r="AR35" i="3"/>
  <c r="AQ35" i="3"/>
  <c r="AP35" i="3"/>
  <c r="AO35" i="3"/>
  <c r="AN35" i="3"/>
  <c r="AM35" i="3"/>
  <c r="AL35" i="3"/>
  <c r="AK35" i="3"/>
  <c r="AJ35" i="3"/>
  <c r="AI35" i="3"/>
  <c r="AH35" i="3"/>
  <c r="AG35" i="3"/>
  <c r="AF35" i="3"/>
  <c r="AE35" i="3"/>
  <c r="AD35" i="3"/>
  <c r="AC35" i="3"/>
  <c r="AB35" i="3"/>
  <c r="AA35" i="3"/>
  <c r="Z35" i="3"/>
  <c r="Y35" i="3"/>
  <c r="X35" i="3"/>
  <c r="W35" i="3"/>
  <c r="V35" i="3"/>
  <c r="U35" i="3"/>
  <c r="T35" i="3"/>
  <c r="S35" i="3"/>
  <c r="R35" i="3"/>
  <c r="Q35" i="3"/>
  <c r="P35" i="3"/>
  <c r="O35" i="3"/>
  <c r="N35" i="3"/>
  <c r="M35" i="3"/>
  <c r="L35" i="3"/>
  <c r="K35" i="3"/>
  <c r="J35" i="3"/>
  <c r="I35" i="3"/>
  <c r="H35" i="3"/>
  <c r="G35" i="3"/>
  <c r="F35" i="3"/>
  <c r="E35" i="3"/>
  <c r="D35" i="3"/>
  <c r="C35" i="3"/>
  <c r="B35" i="3"/>
  <c r="BI34" i="3"/>
  <c r="BH34" i="3"/>
  <c r="BG34" i="3"/>
  <c r="BF34" i="3"/>
  <c r="BE34" i="3"/>
  <c r="BD34" i="3"/>
  <c r="BC34" i="3"/>
  <c r="BB34" i="3"/>
  <c r="BA34" i="3"/>
  <c r="AZ34" i="3"/>
  <c r="AY34" i="3"/>
  <c r="AX34" i="3"/>
  <c r="AW34" i="3"/>
  <c r="AV34" i="3"/>
  <c r="AU34" i="3"/>
  <c r="AT34" i="3"/>
  <c r="AS34" i="3"/>
  <c r="AR34" i="3"/>
  <c r="AQ34" i="3"/>
  <c r="AP34" i="3"/>
  <c r="AO34" i="3"/>
  <c r="AN34" i="3"/>
  <c r="AM34" i="3"/>
  <c r="AL34" i="3"/>
  <c r="AK34" i="3"/>
  <c r="AJ34" i="3"/>
  <c r="AI34" i="3"/>
  <c r="AH34" i="3"/>
  <c r="AG34" i="3"/>
  <c r="AF34" i="3"/>
  <c r="AE34" i="3"/>
  <c r="AD34" i="3"/>
  <c r="AC34" i="3"/>
  <c r="AB34" i="3"/>
  <c r="AA34" i="3"/>
  <c r="Z34" i="3"/>
  <c r="Y34" i="3"/>
  <c r="X34" i="3"/>
  <c r="W34" i="3"/>
  <c r="V34" i="3"/>
  <c r="U34" i="3"/>
  <c r="T34" i="3"/>
  <c r="S34" i="3"/>
  <c r="R34" i="3"/>
  <c r="Q34" i="3"/>
  <c r="P34" i="3"/>
  <c r="O34" i="3"/>
  <c r="N34" i="3"/>
  <c r="M34" i="3"/>
  <c r="L34" i="3"/>
  <c r="K34" i="3"/>
  <c r="J34" i="3"/>
  <c r="I34" i="3"/>
  <c r="H34" i="3"/>
  <c r="G34" i="3"/>
  <c r="F34" i="3"/>
  <c r="E34" i="3"/>
  <c r="D34" i="3"/>
  <c r="C34" i="3"/>
  <c r="B34" i="3"/>
  <c r="BI33" i="3"/>
  <c r="BH33" i="3"/>
  <c r="BG33" i="3"/>
  <c r="BF33" i="3"/>
  <c r="BE33" i="3"/>
  <c r="BD33" i="3"/>
  <c r="BC33" i="3"/>
  <c r="BB33" i="3"/>
  <c r="BA33" i="3"/>
  <c r="AZ33" i="3"/>
  <c r="AY33" i="3"/>
  <c r="AX33" i="3"/>
  <c r="AW33" i="3"/>
  <c r="AV33" i="3"/>
  <c r="AU33" i="3"/>
  <c r="AT33" i="3"/>
  <c r="AS33" i="3"/>
  <c r="AR33" i="3"/>
  <c r="AQ33" i="3"/>
  <c r="AP33" i="3"/>
  <c r="AO33" i="3"/>
  <c r="AN33" i="3"/>
  <c r="AM33" i="3"/>
  <c r="AL33" i="3"/>
  <c r="AK33" i="3"/>
  <c r="AJ33" i="3"/>
  <c r="AI33" i="3"/>
  <c r="AH33" i="3"/>
  <c r="AG33" i="3"/>
  <c r="AF33" i="3"/>
  <c r="AE33" i="3"/>
  <c r="AD33" i="3"/>
  <c r="AC33" i="3"/>
  <c r="AB33" i="3"/>
  <c r="AA33" i="3"/>
  <c r="Z33" i="3"/>
  <c r="Y33" i="3"/>
  <c r="X33" i="3"/>
  <c r="W33" i="3"/>
  <c r="V33" i="3"/>
  <c r="U33" i="3"/>
  <c r="T33" i="3"/>
  <c r="S33" i="3"/>
  <c r="R33" i="3"/>
  <c r="Q33" i="3"/>
  <c r="P33" i="3"/>
  <c r="O33" i="3"/>
  <c r="N33" i="3"/>
  <c r="M33" i="3"/>
  <c r="L33" i="3"/>
  <c r="K33" i="3"/>
  <c r="J33" i="3"/>
  <c r="I33" i="3"/>
  <c r="H33" i="3"/>
  <c r="G33" i="3"/>
  <c r="F33" i="3"/>
  <c r="E33" i="3"/>
  <c r="D33" i="3"/>
  <c r="C33" i="3"/>
  <c r="B33" i="3"/>
  <c r="BI32" i="3"/>
  <c r="BH32" i="3"/>
  <c r="BG32" i="3"/>
  <c r="BF32" i="3"/>
  <c r="BE32" i="3"/>
  <c r="BD32" i="3"/>
  <c r="BC32" i="3"/>
  <c r="BB32" i="3"/>
  <c r="BA32" i="3"/>
  <c r="AZ32" i="3"/>
  <c r="AY32" i="3"/>
  <c r="AX32" i="3"/>
  <c r="AW32" i="3"/>
  <c r="AV32" i="3"/>
  <c r="AU32" i="3"/>
  <c r="AT32" i="3"/>
  <c r="AS32" i="3"/>
  <c r="AR32" i="3"/>
  <c r="AQ32" i="3"/>
  <c r="AP32" i="3"/>
  <c r="AO32" i="3"/>
  <c r="AN32" i="3"/>
  <c r="AM32" i="3"/>
  <c r="AL32" i="3"/>
  <c r="AK32" i="3"/>
  <c r="AJ32" i="3"/>
  <c r="AI32" i="3"/>
  <c r="AH32" i="3"/>
  <c r="AG32" i="3"/>
  <c r="AF32" i="3"/>
  <c r="AE32" i="3"/>
  <c r="AD32" i="3"/>
  <c r="AC32" i="3"/>
  <c r="AB32" i="3"/>
  <c r="AA32" i="3"/>
  <c r="Z32" i="3"/>
  <c r="Y32" i="3"/>
  <c r="X32" i="3"/>
  <c r="W32" i="3"/>
  <c r="V32" i="3"/>
  <c r="U32" i="3"/>
  <c r="T32" i="3"/>
  <c r="S32" i="3"/>
  <c r="R32" i="3"/>
  <c r="Q32" i="3"/>
  <c r="P32" i="3"/>
  <c r="O32" i="3"/>
  <c r="N32" i="3"/>
  <c r="M32" i="3"/>
  <c r="L32" i="3"/>
  <c r="K32" i="3"/>
  <c r="J32" i="3"/>
  <c r="I32" i="3"/>
  <c r="H32" i="3"/>
  <c r="G32" i="3"/>
  <c r="F32" i="3"/>
  <c r="E32" i="3"/>
  <c r="D32" i="3"/>
  <c r="C32" i="3"/>
  <c r="B32" i="3"/>
  <c r="BI31" i="3"/>
  <c r="BH31" i="3"/>
  <c r="BG31" i="3"/>
  <c r="BF31" i="3"/>
  <c r="BE31" i="3"/>
  <c r="BD31" i="3"/>
  <c r="BC31" i="3"/>
  <c r="BB31" i="3"/>
  <c r="BA31" i="3"/>
  <c r="AZ31" i="3"/>
  <c r="AY31" i="3"/>
  <c r="AX31" i="3"/>
  <c r="AW31" i="3"/>
  <c r="AV31" i="3"/>
  <c r="AU31" i="3"/>
  <c r="AT31" i="3"/>
  <c r="AS31" i="3"/>
  <c r="AR31" i="3"/>
  <c r="AQ31" i="3"/>
  <c r="AP31" i="3"/>
  <c r="AO31" i="3"/>
  <c r="AN31" i="3"/>
  <c r="AM31" i="3"/>
  <c r="AL31" i="3"/>
  <c r="AK31" i="3"/>
  <c r="AJ31" i="3"/>
  <c r="AI31" i="3"/>
  <c r="AH31" i="3"/>
  <c r="AG31" i="3"/>
  <c r="AF31" i="3"/>
  <c r="AE31" i="3"/>
  <c r="AD31" i="3"/>
  <c r="AC31" i="3"/>
  <c r="AB31" i="3"/>
  <c r="AA31" i="3"/>
  <c r="Z31" i="3"/>
  <c r="Y31" i="3"/>
  <c r="X31" i="3"/>
  <c r="W31" i="3"/>
  <c r="V31" i="3"/>
  <c r="U31" i="3"/>
  <c r="T31" i="3"/>
  <c r="S31" i="3"/>
  <c r="R31" i="3"/>
  <c r="Q31" i="3"/>
  <c r="P31" i="3"/>
  <c r="O31" i="3"/>
  <c r="N31" i="3"/>
  <c r="M31" i="3"/>
  <c r="L31" i="3"/>
  <c r="K31" i="3"/>
  <c r="J31" i="3"/>
  <c r="I31" i="3"/>
  <c r="H31" i="3"/>
  <c r="G31" i="3"/>
  <c r="F31" i="3"/>
  <c r="E31" i="3"/>
  <c r="D31" i="3"/>
  <c r="C31" i="3"/>
  <c r="B31" i="3"/>
  <c r="BI30" i="3"/>
  <c r="BH30" i="3"/>
  <c r="BG30" i="3"/>
  <c r="BF30" i="3"/>
  <c r="BE30" i="3"/>
  <c r="BD30" i="3"/>
  <c r="BC30" i="3"/>
  <c r="BB30" i="3"/>
  <c r="BA30" i="3"/>
  <c r="AZ30" i="3"/>
  <c r="AY30" i="3"/>
  <c r="AX30" i="3"/>
  <c r="AW30" i="3"/>
  <c r="AV30" i="3"/>
  <c r="AU30" i="3"/>
  <c r="AT30" i="3"/>
  <c r="AS30" i="3"/>
  <c r="AR30" i="3"/>
  <c r="AQ30" i="3"/>
  <c r="AP30" i="3"/>
  <c r="AO30" i="3"/>
  <c r="AN30" i="3"/>
  <c r="AM30" i="3"/>
  <c r="AL30" i="3"/>
  <c r="AK30" i="3"/>
  <c r="AJ30" i="3"/>
  <c r="AI30" i="3"/>
  <c r="AH30" i="3"/>
  <c r="AG30" i="3"/>
  <c r="AF30" i="3"/>
  <c r="AE30" i="3"/>
  <c r="AD30" i="3"/>
  <c r="AC30" i="3"/>
  <c r="AB30" i="3"/>
  <c r="AA30" i="3"/>
  <c r="Z30" i="3"/>
  <c r="Y30" i="3"/>
  <c r="X30" i="3"/>
  <c r="W30" i="3"/>
  <c r="V30" i="3"/>
  <c r="U30" i="3"/>
  <c r="T30" i="3"/>
  <c r="S30" i="3"/>
  <c r="R30" i="3"/>
  <c r="Q30" i="3"/>
  <c r="P30" i="3"/>
  <c r="O30" i="3"/>
  <c r="N30" i="3"/>
  <c r="M30" i="3"/>
  <c r="L30" i="3"/>
  <c r="K30" i="3"/>
  <c r="J30" i="3"/>
  <c r="I30" i="3"/>
  <c r="H30" i="3"/>
  <c r="G30" i="3"/>
  <c r="F30" i="3"/>
  <c r="E30" i="3"/>
  <c r="D30" i="3"/>
  <c r="C30" i="3"/>
  <c r="B30" i="3"/>
  <c r="BI29" i="3"/>
  <c r="BH29" i="3"/>
  <c r="BG29" i="3"/>
  <c r="BF29" i="3"/>
  <c r="BE29" i="3"/>
  <c r="BD29" i="3"/>
  <c r="BC29" i="3"/>
  <c r="BB29" i="3"/>
  <c r="BA29" i="3"/>
  <c r="AZ29" i="3"/>
  <c r="AY29" i="3"/>
  <c r="AX29" i="3"/>
  <c r="AW29" i="3"/>
  <c r="AV29" i="3"/>
  <c r="AU29" i="3"/>
  <c r="AT29" i="3"/>
  <c r="AS29" i="3"/>
  <c r="AR29" i="3"/>
  <c r="AQ29" i="3"/>
  <c r="AP29" i="3"/>
  <c r="AO29" i="3"/>
  <c r="AN29" i="3"/>
  <c r="AM29" i="3"/>
  <c r="AL29" i="3"/>
  <c r="AK29" i="3"/>
  <c r="AJ29" i="3"/>
  <c r="AI29" i="3"/>
  <c r="AH29" i="3"/>
  <c r="AG29" i="3"/>
  <c r="AF29" i="3"/>
  <c r="AE29" i="3"/>
  <c r="AD29" i="3"/>
  <c r="AC29" i="3"/>
  <c r="AB29" i="3"/>
  <c r="AA29" i="3"/>
  <c r="Z29" i="3"/>
  <c r="Y29" i="3"/>
  <c r="X29" i="3"/>
  <c r="W29" i="3"/>
  <c r="V29" i="3"/>
  <c r="U29" i="3"/>
  <c r="T29" i="3"/>
  <c r="S29" i="3"/>
  <c r="R29" i="3"/>
  <c r="Q29" i="3"/>
  <c r="P29" i="3"/>
  <c r="O29" i="3"/>
  <c r="N29" i="3"/>
  <c r="M29" i="3"/>
  <c r="L29" i="3"/>
  <c r="K29" i="3"/>
  <c r="J29" i="3"/>
  <c r="I29" i="3"/>
  <c r="H29" i="3"/>
  <c r="G29" i="3"/>
  <c r="F29" i="3"/>
  <c r="E29" i="3"/>
  <c r="D29" i="3"/>
  <c r="C29" i="3"/>
  <c r="B29" i="3"/>
  <c r="BI28" i="3"/>
  <c r="BH28" i="3"/>
  <c r="BG28" i="3"/>
  <c r="BF28" i="3"/>
  <c r="BE28" i="3"/>
  <c r="BD28" i="3"/>
  <c r="BC28" i="3"/>
  <c r="BB28" i="3"/>
  <c r="BA28" i="3"/>
  <c r="AZ28" i="3"/>
  <c r="AY28" i="3"/>
  <c r="AX28" i="3"/>
  <c r="AW28" i="3"/>
  <c r="AV28" i="3"/>
  <c r="AU28" i="3"/>
  <c r="AT28" i="3"/>
  <c r="AS28" i="3"/>
  <c r="AR28" i="3"/>
  <c r="AQ28" i="3"/>
  <c r="AP28" i="3"/>
  <c r="AO28" i="3"/>
  <c r="AN28" i="3"/>
  <c r="AM28"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F28" i="3"/>
  <c r="F56" i="3" s="1"/>
  <c r="E28" i="3"/>
  <c r="E56" i="3" s="1"/>
  <c r="D28" i="3"/>
  <c r="D56" i="3" s="1"/>
  <c r="C28" i="3"/>
  <c r="C56" i="3" s="1"/>
  <c r="B28" i="3"/>
  <c r="C42" i="3" s="1"/>
  <c r="BI27" i="3"/>
  <c r="BH27" i="3"/>
  <c r="BG27" i="3"/>
  <c r="BF27" i="3"/>
  <c r="BE27" i="3"/>
  <c r="BD27" i="3"/>
  <c r="BC27" i="3"/>
  <c r="BB27" i="3"/>
  <c r="BA27" i="3"/>
  <c r="AZ27" i="3"/>
  <c r="AY27" i="3"/>
  <c r="AX27" i="3"/>
  <c r="AW27" i="3"/>
  <c r="AV27" i="3"/>
  <c r="AU27" i="3"/>
  <c r="AT27" i="3"/>
  <c r="AS27" i="3"/>
  <c r="AR27" i="3"/>
  <c r="AQ27" i="3"/>
  <c r="AP27" i="3"/>
  <c r="AO27" i="3"/>
  <c r="AN27" i="3"/>
  <c r="AM27" i="3"/>
  <c r="AL27" i="3"/>
  <c r="AK27" i="3"/>
  <c r="AJ27" i="3"/>
  <c r="AI27" i="3"/>
  <c r="AH27" i="3"/>
  <c r="AG27" i="3"/>
  <c r="AF27" i="3"/>
  <c r="AE27" i="3"/>
  <c r="AD27" i="3"/>
  <c r="AC27" i="3"/>
  <c r="AB27" i="3"/>
  <c r="AA27" i="3"/>
  <c r="Z27" i="3"/>
  <c r="Y27" i="3"/>
  <c r="X27" i="3"/>
  <c r="W27" i="3"/>
  <c r="V27" i="3"/>
  <c r="U27" i="3"/>
  <c r="T27" i="3"/>
  <c r="S27" i="3"/>
  <c r="R27" i="3"/>
  <c r="Q27" i="3"/>
  <c r="P27" i="3"/>
  <c r="O27" i="3"/>
  <c r="N27" i="3"/>
  <c r="M27" i="3"/>
  <c r="L27" i="3"/>
  <c r="K27" i="3"/>
  <c r="J27" i="3"/>
  <c r="I27" i="3"/>
  <c r="H27" i="3"/>
  <c r="G27" i="3"/>
  <c r="F27" i="3"/>
  <c r="F55" i="3" s="1"/>
  <c r="E27" i="3"/>
  <c r="E55" i="3" s="1"/>
  <c r="D27" i="3"/>
  <c r="D55" i="3" s="1"/>
  <c r="C27" i="3"/>
  <c r="C55" i="3" s="1"/>
  <c r="B27" i="3"/>
  <c r="B55" i="3" s="1"/>
  <c r="BI26" i="3"/>
  <c r="BH26" i="3"/>
  <c r="BG26" i="3"/>
  <c r="BF26" i="3"/>
  <c r="BE26" i="3"/>
  <c r="BD26" i="3"/>
  <c r="BC26" i="3"/>
  <c r="BB26" i="3"/>
  <c r="BA26" i="3"/>
  <c r="AZ26" i="3"/>
  <c r="AY26" i="3"/>
  <c r="AX26" i="3"/>
  <c r="AW26" i="3"/>
  <c r="AV26" i="3"/>
  <c r="AU26" i="3"/>
  <c r="AT26" i="3"/>
  <c r="AS26" i="3"/>
  <c r="AR26" i="3"/>
  <c r="AQ26" i="3"/>
  <c r="AP26" i="3"/>
  <c r="AO26" i="3"/>
  <c r="AN26" i="3"/>
  <c r="AM26" i="3"/>
  <c r="AL26" i="3"/>
  <c r="AK26" i="3"/>
  <c r="AJ26" i="3"/>
  <c r="AI26" i="3"/>
  <c r="AH26" i="3"/>
  <c r="AG26" i="3"/>
  <c r="AF26" i="3"/>
  <c r="AE26" i="3"/>
  <c r="AD26" i="3"/>
  <c r="AC26" i="3"/>
  <c r="AB26" i="3"/>
  <c r="AA26" i="3"/>
  <c r="Z26" i="3"/>
  <c r="Y26" i="3"/>
  <c r="X26" i="3"/>
  <c r="W26" i="3"/>
  <c r="V26" i="3"/>
  <c r="U26" i="3"/>
  <c r="T26" i="3"/>
  <c r="S26" i="3"/>
  <c r="R26" i="3"/>
  <c r="Q26" i="3"/>
  <c r="P26" i="3"/>
  <c r="O26" i="3"/>
  <c r="N26" i="3"/>
  <c r="M26" i="3"/>
  <c r="L26" i="3"/>
  <c r="K26" i="3"/>
  <c r="J26" i="3"/>
  <c r="I26" i="3"/>
  <c r="H26" i="3"/>
  <c r="G26" i="3"/>
  <c r="F26" i="3"/>
  <c r="F54" i="3" s="1"/>
  <c r="E26" i="3"/>
  <c r="E54" i="3" s="1"/>
  <c r="D26" i="3"/>
  <c r="D54" i="3" s="1"/>
  <c r="C26" i="3"/>
  <c r="C54" i="3" s="1"/>
  <c r="B26" i="3"/>
  <c r="B54" i="3" s="1"/>
  <c r="A47" i="2"/>
  <c r="A45" i="2"/>
  <c r="A40" i="2"/>
  <c r="A36" i="2"/>
  <c r="A32" i="2"/>
  <c r="C20" i="2"/>
  <c r="C28" i="2" s="1"/>
  <c r="AD82" i="3" s="1"/>
  <c r="A18" i="2"/>
  <c r="A12" i="2"/>
  <c r="J46" i="4"/>
  <c r="J56" i="4"/>
  <c r="J48" i="4"/>
  <c r="J54" i="4"/>
  <c r="J53" i="4"/>
  <c r="J49" i="4"/>
  <c r="J50" i="4"/>
  <c r="J55" i="4"/>
  <c r="J52" i="4"/>
  <c r="J47" i="4"/>
  <c r="J45" i="4"/>
  <c r="J51" i="4"/>
  <c r="BJ97" i="3" l="1"/>
  <c r="BK97" i="3" s="1"/>
  <c r="BJ99" i="3"/>
  <c r="BK99" i="3" s="1"/>
  <c r="BJ94" i="3"/>
  <c r="BK94" i="3" s="1"/>
  <c r="BJ96" i="3"/>
  <c r="BK96" i="3" s="1"/>
  <c r="BJ98" i="3"/>
  <c r="BK98" i="3" s="1"/>
  <c r="BJ100" i="3"/>
  <c r="BK100" i="3" s="1"/>
  <c r="BJ95" i="3"/>
  <c r="BK95" i="3" s="1"/>
  <c r="C70" i="3"/>
  <c r="C93" i="3" s="1"/>
  <c r="D42" i="3"/>
  <c r="D70" i="3" s="1"/>
  <c r="D93" i="3" s="1"/>
  <c r="F41" i="3"/>
  <c r="F69" i="3" s="1"/>
  <c r="F92" i="3" s="1"/>
  <c r="BJ92" i="3" s="1"/>
  <c r="BK92" i="3" s="1"/>
  <c r="E42" i="3"/>
  <c r="E70" i="3" s="1"/>
  <c r="E93" i="3" s="1"/>
  <c r="B56" i="3"/>
  <c r="B41" i="3"/>
  <c r="B69" i="3" s="1"/>
  <c r="B92" i="3" s="1"/>
  <c r="F42" i="3"/>
  <c r="F70" i="3" s="1"/>
  <c r="F93" i="3" s="1"/>
  <c r="BJ93" i="3" s="1"/>
  <c r="BK93" i="3" s="1"/>
  <c r="C41" i="3"/>
  <c r="C69" i="3" s="1"/>
  <c r="C92" i="3" s="1"/>
  <c r="D41" i="3"/>
  <c r="D69" i="3" s="1"/>
  <c r="D92" i="3" s="1"/>
  <c r="E41" i="3"/>
  <c r="E69" i="3" s="1"/>
  <c r="E92" i="3" s="1"/>
  <c r="B42" i="3"/>
  <c r="B70" i="3" s="1"/>
  <c r="B93" i="3" s="1"/>
  <c r="F68" i="3"/>
  <c r="F91" i="3" s="1"/>
  <c r="BJ91" i="3" s="1"/>
  <c r="BK91" i="3" s="1"/>
  <c r="AD84" i="3"/>
  <c r="E68" i="3"/>
  <c r="E91" i="3" s="1"/>
  <c r="D68" i="3"/>
  <c r="D91" i="3" s="1"/>
  <c r="C68" i="3"/>
  <c r="C91" i="3" s="1"/>
  <c r="B68" i="3"/>
  <c r="B91" i="3" s="1"/>
  <c r="K45" i="4"/>
  <c r="K46" i="4"/>
  <c r="K49" i="4"/>
  <c r="K50" i="4"/>
  <c r="K51" i="4"/>
  <c r="K52" i="4"/>
  <c r="K53" i="4"/>
  <c r="K54" i="4"/>
  <c r="K47" i="4"/>
  <c r="K55" i="4"/>
  <c r="K48" i="4"/>
  <c r="K56" i="4"/>
  <c r="F82" i="3"/>
  <c r="AL82" i="3"/>
  <c r="AL84" i="3" s="1"/>
  <c r="H82" i="3"/>
  <c r="H84" i="3" s="1"/>
  <c r="AN82" i="3"/>
  <c r="AN84" i="3" s="1"/>
  <c r="N82" i="3"/>
  <c r="N84" i="3" s="1"/>
  <c r="AT82" i="3"/>
  <c r="AT84" i="3" s="1"/>
  <c r="P82" i="3"/>
  <c r="P84" i="3" s="1"/>
  <c r="AV82" i="3"/>
  <c r="AV84" i="3" s="1"/>
  <c r="V82" i="3"/>
  <c r="V84" i="3" s="1"/>
  <c r="BB82" i="3"/>
  <c r="BB84" i="3" s="1"/>
  <c r="C21" i="4"/>
  <c r="C17" i="4"/>
  <c r="D34" i="4" s="1"/>
  <c r="C24" i="4"/>
  <c r="C20" i="4"/>
  <c r="C16" i="4"/>
  <c r="C23" i="4"/>
  <c r="C19" i="4"/>
  <c r="C22" i="4"/>
  <c r="C18" i="4"/>
  <c r="D35" i="4" s="1"/>
  <c r="X82" i="3"/>
  <c r="X84" i="3" s="1"/>
  <c r="BD82" i="3"/>
  <c r="BD84" i="3" s="1"/>
  <c r="BF82" i="3"/>
  <c r="BF84" i="3" s="1"/>
  <c r="AX82" i="3"/>
  <c r="AX84" i="3" s="1"/>
  <c r="AP82" i="3"/>
  <c r="AP84" i="3" s="1"/>
  <c r="AH82" i="3"/>
  <c r="AH84" i="3" s="1"/>
  <c r="Z82" i="3"/>
  <c r="Z84" i="3" s="1"/>
  <c r="R82" i="3"/>
  <c r="R84" i="3" s="1"/>
  <c r="J82" i="3"/>
  <c r="J84" i="3" s="1"/>
  <c r="B82" i="3"/>
  <c r="BE82" i="3"/>
  <c r="BE84" i="3" s="1"/>
  <c r="AW82" i="3"/>
  <c r="AW84" i="3" s="1"/>
  <c r="AO82" i="3"/>
  <c r="AO84" i="3" s="1"/>
  <c r="AG82" i="3"/>
  <c r="AG84" i="3" s="1"/>
  <c r="Y82" i="3"/>
  <c r="Y84" i="3" s="1"/>
  <c r="Q82" i="3"/>
  <c r="Q84" i="3" s="1"/>
  <c r="I82" i="3"/>
  <c r="I84" i="3" s="1"/>
  <c r="BC82" i="3"/>
  <c r="BC84" i="3" s="1"/>
  <c r="AU82" i="3"/>
  <c r="AU84" i="3" s="1"/>
  <c r="AM82" i="3"/>
  <c r="AM84" i="3" s="1"/>
  <c r="AE82" i="3"/>
  <c r="AE84" i="3" s="1"/>
  <c r="W82" i="3"/>
  <c r="W84" i="3" s="1"/>
  <c r="O82" i="3"/>
  <c r="O84" i="3" s="1"/>
  <c r="G82" i="3"/>
  <c r="G84" i="3" s="1"/>
  <c r="BI82" i="3"/>
  <c r="BI84" i="3" s="1"/>
  <c r="BA82" i="3"/>
  <c r="BA84" i="3" s="1"/>
  <c r="AS82" i="3"/>
  <c r="AS84" i="3" s="1"/>
  <c r="AK82" i="3"/>
  <c r="AK84" i="3" s="1"/>
  <c r="AC82" i="3"/>
  <c r="AC84" i="3" s="1"/>
  <c r="U82" i="3"/>
  <c r="U84" i="3" s="1"/>
  <c r="M82" i="3"/>
  <c r="M84" i="3" s="1"/>
  <c r="E82" i="3"/>
  <c r="BH82" i="3"/>
  <c r="BH84" i="3" s="1"/>
  <c r="AZ82" i="3"/>
  <c r="AZ84" i="3" s="1"/>
  <c r="AR82" i="3"/>
  <c r="AR84" i="3" s="1"/>
  <c r="AJ82" i="3"/>
  <c r="AJ84" i="3" s="1"/>
  <c r="AB82" i="3"/>
  <c r="AB84" i="3" s="1"/>
  <c r="T82" i="3"/>
  <c r="T84" i="3" s="1"/>
  <c r="L82" i="3"/>
  <c r="L84" i="3" s="1"/>
  <c r="D82" i="3"/>
  <c r="BG82" i="3"/>
  <c r="BG84" i="3" s="1"/>
  <c r="AY82" i="3"/>
  <c r="AY84" i="3" s="1"/>
  <c r="AQ82" i="3"/>
  <c r="AQ84" i="3" s="1"/>
  <c r="AI82" i="3"/>
  <c r="AI84" i="3" s="1"/>
  <c r="AA82" i="3"/>
  <c r="AA84" i="3" s="1"/>
  <c r="S82" i="3"/>
  <c r="S84" i="3" s="1"/>
  <c r="K82" i="3"/>
  <c r="K84" i="3" s="1"/>
  <c r="C82" i="3"/>
  <c r="AF82" i="3"/>
  <c r="AF84" i="3" s="1"/>
  <c r="C84" i="3" l="1"/>
  <c r="B84" i="3"/>
  <c r="D84" i="3"/>
  <c r="E84" i="3"/>
  <c r="C45" i="2" s="1"/>
  <c r="BK101" i="3"/>
  <c r="C47" i="2" s="1"/>
  <c r="F84" i="3"/>
  <c r="BJ101" i="3"/>
  <c r="E34" i="4"/>
  <c r="E35" i="4"/>
  <c r="D33" i="4"/>
  <c r="E33" i="4" s="1"/>
  <c r="D29" i="4"/>
  <c r="D30" i="4"/>
  <c r="E30" i="4" s="1"/>
  <c r="D32" i="4"/>
  <c r="E32" i="4" s="1"/>
  <c r="D31" i="4"/>
  <c r="E31" i="4" s="1"/>
  <c r="C49" i="2" l="1"/>
  <c r="C55" i="2" s="1"/>
  <c r="E29" i="4"/>
  <c r="D41" i="4"/>
  <c r="C53" i="2" l="1"/>
  <c r="D21" i="4"/>
  <c r="D22" i="4"/>
  <c r="D17" i="4"/>
  <c r="D16" i="4"/>
  <c r="D24" i="4"/>
  <c r="D23" i="4"/>
  <c r="D20" i="4"/>
  <c r="D19" i="4"/>
  <c r="D18" i="4"/>
</calcChain>
</file>

<file path=xl/sharedStrings.xml><?xml version="1.0" encoding="utf-8"?>
<sst xmlns="http://schemas.openxmlformats.org/spreadsheetml/2006/main" count="424" uniqueCount="254">
  <si>
    <t>Guidance</t>
  </si>
  <si>
    <t>This Guidance tab includes details on how each worksheet should be completed for all users.</t>
  </si>
  <si>
    <t>All cells within both the 'Paymech Calc Overview' (cells C10, C16, C18, C26, C32, C36 and C40) and 'Perf Ded_Add and Earnback Calc' (in cells B13 to BI22 and cell J87) tabs, highlighted in pink should be completed by the Supplier/Buyer. This should be undertaken on a monthly basis to allow calculation of the Monthly Payment values.</t>
  </si>
  <si>
    <t>Paymech Calc Overview sheet</t>
  </si>
  <si>
    <t>This tab receives the appropriate values into the Pink cells (cells C10, C16, C18, C26, C32, C36 and C40) from the Supplier. This allows the calculation for the Monthly Payment to be completed. This information is structured as follows:</t>
  </si>
  <si>
    <t>Cell Reference</t>
  </si>
  <si>
    <t>Description</t>
  </si>
  <si>
    <t>Buyer build instruction</t>
  </si>
  <si>
    <t>Monthly instruction</t>
  </si>
  <si>
    <t>C10</t>
  </si>
  <si>
    <t>Shows the Period to which the Monthly Payment applies. This value will prime both tabs.</t>
  </si>
  <si>
    <t>None</t>
  </si>
  <si>
    <t>Ensure that the appropriate value is entered/is correct.</t>
  </si>
  <si>
    <t>C16</t>
  </si>
  <si>
    <t>Shows the Contract Base Cost for the month (the fixed price).</t>
  </si>
  <si>
    <t>C18</t>
  </si>
  <si>
    <t>Shows any monthly permanent or temporary variation to the contract.</t>
  </si>
  <si>
    <t>C26</t>
  </si>
  <si>
    <t>Provides the At Risk Amount % agreed by the Buyer.</t>
  </si>
  <si>
    <t>C32</t>
  </si>
  <si>
    <t>Shows the Pass through Cost for each Period.</t>
  </si>
  <si>
    <t>C36</t>
  </si>
  <si>
    <t>Shows the Work Order Cost (Billable Works cost) for each Period.</t>
  </si>
  <si>
    <t>C40</t>
  </si>
  <si>
    <t>Provides the Monthly TUPE Risk premium/cost.</t>
  </si>
  <si>
    <t>C45</t>
  </si>
  <si>
    <t>The Monthly Performance Adjustment is driven by the KPI performance results and auto populates.</t>
  </si>
  <si>
    <t>C47</t>
  </si>
  <si>
    <t>The Monthly Earnback is driven by the KPI performance results and auto populates.</t>
  </si>
  <si>
    <t>Perf Ded_Add and Earnback Calc sheet</t>
  </si>
  <si>
    <t>This tab receives the appropriate values into the Pink cells (cells B13 to BI22) within Table 1 - ACTUAL DEDUCTIONS, for each period. Each period, the appropriate period column within Table 1 should be manually populated by the Supplier from the 'KPI Measures' tab, Table 2.KPI's, KPI Deduction Column, cells D16 to D25.</t>
  </si>
  <si>
    <t>The information is structured as follows:</t>
  </si>
  <si>
    <t>Rows 13 to 22</t>
  </si>
  <si>
    <t>Shows the deduction/adjustment value for each period against each appropriate KPI heading.</t>
  </si>
  <si>
    <t>Copy and Paste Special in (removing formulas), the results from the 'KPI Measures' tab, Table 2.KPI's, KPI Deduction Column, cells D16 to D25.</t>
  </si>
  <si>
    <t>Rows 91 to 100</t>
  </si>
  <si>
    <t>Shows the deduction/adjustment value for each period against each appropriate KPI heading followed by the Earnback due as displayed in column BK.</t>
  </si>
  <si>
    <t>Enter the Earnback % agreed for your contract into cell J87. Between 0% and 100%</t>
  </si>
  <si>
    <t>Within the 'KPI Measures' tab, all cells highlighted in Orange (in cells C8, A16 to B25, A30 to C89, C94 to E153, I94 to I153) should be completed by the Buyer based on their KPI requirements. The pre-populated KPIs, Measures and Scoring Scales throughout this spreadsheet are only examples. Buyers should look to amend these to better reflect the needs of their requirement, and then remove the shading.</t>
  </si>
  <si>
    <t>All cells within both the 'KPI Measures' (cells C9 to C10 and appropriate cells in F94 to H153) and 'Scoring Scales' (in cells C9 to C109, F9 to F109, I9 to I109, L9 to L109, O9 to O109 and R9 to R109) tabs, highlighted in green should be completed by the Supplier/Buyer. For the 'KPI Measures' tab, this task should be undertaken on a monthly basis to allow calculation of KPI achievements and potential performance deduction values.</t>
  </si>
  <si>
    <t>KPI Measures sheet</t>
  </si>
  <si>
    <t>This sheet shows the summarised position of the At Risk Amount and performance deductions attributed to KPIs, both at a grouped and individual level.</t>
  </si>
  <si>
    <t>Buyer build instruction (pre ITT)</t>
  </si>
  <si>
    <t>Monthly instruction (within contract)</t>
  </si>
  <si>
    <t>Table 1. Financials</t>
  </si>
  <si>
    <t>C8</t>
  </si>
  <si>
    <t>Defines the percentage of the At Risk Amount for the contract.</t>
  </si>
  <si>
    <t>Enter the KPI At Risk Amount for your contract. Suggested maximum is 6%.</t>
  </si>
  <si>
    <t>C9</t>
  </si>
  <si>
    <t>Defines the monthly value of the contract.</t>
  </si>
  <si>
    <t>Enter/ensure correct value for the period being assessed</t>
  </si>
  <si>
    <t>Defines the value of variation events undertaken during the month.</t>
  </si>
  <si>
    <t>C11</t>
  </si>
  <si>
    <t>Calculates the total At Risk Amount for the month.</t>
  </si>
  <si>
    <t>Table 2. KPIs</t>
  </si>
  <si>
    <t>A16 to A25</t>
  </si>
  <si>
    <t>Defines the KPI names</t>
  </si>
  <si>
    <t>Enter up to 10 KPIs titles dependent on your requirements. If using less than ten KPIs just leave some cells blank.</t>
  </si>
  <si>
    <t>B16 to B25</t>
  </si>
  <si>
    <t>Defines the weighting attributed to each KPI.</t>
  </si>
  <si>
    <t>Enter weighting for each KPI. Total must add up to 100%.</t>
  </si>
  <si>
    <t>C16 to C25</t>
  </si>
  <si>
    <t>Automatically calculates the At Risk Amount attributable to each KPI.</t>
  </si>
  <si>
    <t>D16 to D25</t>
  </si>
  <si>
    <t>Automatically calculates the performance deductions for the month attributable to each KPI.</t>
  </si>
  <si>
    <t>Table 3. Measures</t>
  </si>
  <si>
    <t>A30 to A89</t>
  </si>
  <si>
    <t>Defines which KPI the individual Measure is attributed to.</t>
  </si>
  <si>
    <t>Select (from the drop down box) the KPI you are putting a Measure against. Every KPI needs at least one Measure. We suggest a maximum of 5 Measures per KPI to avoid dilution.</t>
  </si>
  <si>
    <t>B30 to B89</t>
  </si>
  <si>
    <t>Defines the Measure Reference for each individual Measure.</t>
  </si>
  <si>
    <t>Create a Measure Reference code per Measure for easy reference.</t>
  </si>
  <si>
    <t>C30 to C89</t>
  </si>
  <si>
    <t>Defines the weighting attributed to each Measure.</t>
  </si>
  <si>
    <t>Enter a weighting per Measure. Within each KPI, the Measure weightings must add up to 100%.</t>
  </si>
  <si>
    <t>D30 to D89</t>
  </si>
  <si>
    <t>Automatically calculates the At Risk Amount attributable to each Measure.</t>
  </si>
  <si>
    <t>E30 to E89</t>
  </si>
  <si>
    <t>Automatically calculates the performance deductions attributable to each Measure.</t>
  </si>
  <si>
    <t>B26 &amp; D90</t>
  </si>
  <si>
    <t>These cells contain error checking formulas to ensure that the weightings and At Risk Amount calculations are correct. In the event of an error, a message in red highlighting the problem will be displayed.</t>
  </si>
  <si>
    <r>
      <t xml:space="preserve">Table 4. Specific Measures - </t>
    </r>
    <r>
      <rPr>
        <sz val="12"/>
        <color rgb="FF000000"/>
        <rFont val="Arial"/>
        <family val="2"/>
      </rPr>
      <t>This table lists all of the KPI Performance Measures applicable to the contract KPIs. It defines the requirement for each Measure, and states how performance will be measured for the performance calculations.The information is structured as follows:</t>
    </r>
  </si>
  <si>
    <t>Column A</t>
  </si>
  <si>
    <t>Shows the KPI against which individual Measures will be calculated.</t>
  </si>
  <si>
    <t>Column B</t>
  </si>
  <si>
    <t>Shows the Measure Reference for each individual Measure.</t>
  </si>
  <si>
    <t>Column C</t>
  </si>
  <si>
    <t>Defines the requirement for each Measure.</t>
  </si>
  <si>
    <t>Enter a description for each Measure</t>
  </si>
  <si>
    <t>Column D</t>
  </si>
  <si>
    <t>Defines how each Measure will be measured for performance purposes.</t>
  </si>
  <si>
    <t>Enter a description of how each Measure should be calculated monthly</t>
  </si>
  <si>
    <t>Column E</t>
  </si>
  <si>
    <t xml:space="preserve">Defines the unit of measure type to be used for performance calculations. </t>
  </si>
  <si>
    <t>Enter the unit of measure applicable to the Measure - should the result be a Percentage, Number or Qualitative (pass/fail)?</t>
  </si>
  <si>
    <t>Columns F - H</t>
  </si>
  <si>
    <t>Contains the results received from the supplier in relation to the Measure performance.</t>
  </si>
  <si>
    <t>The monthly result should be entered into the relevant green shaded cell per Measure.</t>
  </si>
  <si>
    <t>Column I</t>
  </si>
  <si>
    <t>Defines which scale is to be used for performance calculations.</t>
  </si>
  <si>
    <t xml:space="preserve">Select the scoring scale to be used to calculate the Measure score based on the result entered monthly. </t>
  </si>
  <si>
    <t>Column J</t>
  </si>
  <si>
    <t>Automatically calculates the score achieved based on the relevant result provided in columns F to H.</t>
  </si>
  <si>
    <t>Column K</t>
  </si>
  <si>
    <t>Automatically calculates the deduction applicable for each Measure based on the score achieved in column J.</t>
  </si>
  <si>
    <t>Scoring Scales sheet</t>
  </si>
  <si>
    <t>This sheet contains the various performance scales used against which individual Measures are scored</t>
  </si>
  <si>
    <t>Columns B - I</t>
  </si>
  <si>
    <t>Contains 3 different scoring scales for the 'number' unit of measure.</t>
  </si>
  <si>
    <t>Select the scoring scale to be used to calculate the Measure score based on the result entered monthly. Example Scoring Scales are already input and can be selected dependent on the result required per Measure, or the scales can be amended by the Buyer. Ensure the correct scale is chosen to match the unit of measure for each Measure - score tables 1 - 3 are for 'Number', score tables 4 - 6 are for 'percentage', and score table 7 is for 'Pass/Fail' units of measure.</t>
  </si>
  <si>
    <t>Columns K - R</t>
  </si>
  <si>
    <t>Contains 3 different scoring scales for the 'percentage' unit of measure.</t>
  </si>
  <si>
    <t>Columns T - U</t>
  </si>
  <si>
    <t>Contains the Pass / Fail scoring scales for the 'qualitative' unit of measure.</t>
  </si>
  <si>
    <t>Paymech Calculation Overview</t>
  </si>
  <si>
    <t>This Paymech Calc Overview tab includes a breakdown and details on how the Monthly Payment is put together.</t>
  </si>
  <si>
    <t>Payment Mechanism Calculation</t>
  </si>
  <si>
    <t>Instruction to User: All cells requiring user input are coloured in pink</t>
  </si>
  <si>
    <t>Payment for month number</t>
  </si>
  <si>
    <t>SECTION 1: Calculation of Baseline Monthly Payment</t>
  </si>
  <si>
    <t>Contract Base Cost for Month including indexation (excluding TUPE)</t>
  </si>
  <si>
    <t>Baseline Monthly Payment =</t>
  </si>
  <si>
    <t xml:space="preserve">SECTION 2: Calculation of Monthly At Risk Amount </t>
  </si>
  <si>
    <t>Formula for "Monthly At Risk Amount" =</t>
  </si>
  <si>
    <t>Baseline Monthly Payment x At Risk Amount %</t>
  </si>
  <si>
    <t>At Risk Amount % =</t>
  </si>
  <si>
    <t>Monthly Total At Risk Amount =</t>
  </si>
  <si>
    <t>Input for Pass Through Costs for Previous Contract Month</t>
  </si>
  <si>
    <t>=</t>
  </si>
  <si>
    <t>Input of Work Orders for Previous Contract Month</t>
  </si>
  <si>
    <t>SECTION 3: Input TUPE Risk Premium for Previous Month</t>
  </si>
  <si>
    <t>SECTION 4: Calculation of Performance Adjustment and Earnback for Previous Month</t>
  </si>
  <si>
    <t>Monthly Total Performance Adjustment and Earnback =</t>
  </si>
  <si>
    <t>SECTION 5: Calculation of the Monthly Payment</t>
  </si>
  <si>
    <t>Monthly Payment for Month</t>
  </si>
  <si>
    <t xml:space="preserve"> = </t>
  </si>
  <si>
    <t>Monthly Payment for Final Contract Month</t>
  </si>
  <si>
    <t>Performance Deduction_Adjustment and Earnback Calculation</t>
  </si>
  <si>
    <t>This Performance Deduction_Adjustment and Earnback tab includes a breakdown by KPI Category of the deductions applicable for each Monthly Period and the adjustments necessary in consideration of any ratchets that are applicable. Any Earnback applicable for the Monthly period is also calculated within this tab.</t>
  </si>
  <si>
    <t>Table 1: RATCHET OPTIONS</t>
  </si>
  <si>
    <t>Ratchet Value</t>
  </si>
  <si>
    <t>Consecutive Failure</t>
  </si>
  <si>
    <t>Failure over a 12 Month Rolling Period</t>
  </si>
  <si>
    <t>Default</t>
  </si>
  <si>
    <t>Ratchet 1</t>
  </si>
  <si>
    <t>Ratchet 2</t>
  </si>
  <si>
    <t>4,5</t>
  </si>
  <si>
    <t>Ratchet 3</t>
  </si>
  <si>
    <t>6,7,8,9,10,11,12</t>
  </si>
  <si>
    <t>`</t>
  </si>
  <si>
    <t>Contract Year 1</t>
  </si>
  <si>
    <t>Contract Year 2</t>
  </si>
  <si>
    <t>Contract Year 3</t>
  </si>
  <si>
    <t>Contract Year 4</t>
  </si>
  <si>
    <t>Contract Year 5</t>
  </si>
  <si>
    <t>Table 1: ACTUAL DEDUCTIONS
Copy and paste values from the KPI Measures tab, Table 2: KPIs
'KPI Deduction' column Cells D16 to D25.</t>
  </si>
  <si>
    <t>Total Security Services (Physical &amp; Technical)</t>
  </si>
  <si>
    <t>Social Value</t>
  </si>
  <si>
    <t>General Standards</t>
  </si>
  <si>
    <t>Table 2: Record of KPI Pass/Fail per Service</t>
  </si>
  <si>
    <t>Table 3: Calculation of Failure Over a 12 Month Period</t>
  </si>
  <si>
    <t>Table 4: Calculation of Consecutive Failure</t>
  </si>
  <si>
    <t>Table 5: Calculation of Deduction (uses highest figure from table 3 or table 4 above)</t>
  </si>
  <si>
    <t>Table 6:  Monthly Total At Risk Amount Cap</t>
  </si>
  <si>
    <t>This is typically capped at 6% of the total of the Baseline Monthly Payment for the month in question (or as defined by the Buyer).</t>
  </si>
  <si>
    <t>TOTAL DEDUCTIONS</t>
  </si>
  <si>
    <t>Table 7: EARNBACK/RETENTION -  Cell J87 should be populated with the appropriate agreed Earnback %. This action MUST be undertaken in order for this table to be primed correctly.</t>
  </si>
  <si>
    <t>Contract Month</t>
  </si>
  <si>
    <t>Contract Annual Period 1 - Month</t>
  </si>
  <si>
    <t>Contract Annual Period 2 - Month</t>
  </si>
  <si>
    <t>Contract Annual Period 3 - Month</t>
  </si>
  <si>
    <t>Contract Annual Period 4 - Month</t>
  </si>
  <si>
    <t>Contract Annual Period 5 - Month</t>
  </si>
  <si>
    <t>Contract Year 1 - Contract Month Split
ACTUAL DEDUCTIONS</t>
  </si>
  <si>
    <t>Actual Deductions - Total for Designated Contract Month Period (£)</t>
  </si>
  <si>
    <t>Earnback Amount Due from Previous Contract Month (£)</t>
  </si>
  <si>
    <t>This KPI Measures tab includes the tables that allow for the 'Percentage of the Call Off Contract At Risk Amount' to be defined by the Buyer, along with the appropriate weighting percentages against 'KPI Category' and 'KPI Performance Measures' created by the Buyer. These will form part of the Contract.  Performance values against each 'KPI Performance Measure' will be entered on a monthly basis by the Supplier.</t>
  </si>
  <si>
    <t>UPDATE AND COMPLETE GREEN CELLS FOR EACH PERIOD OF THE CONTRACT</t>
  </si>
  <si>
    <t>Financial overview</t>
  </si>
  <si>
    <t>Percentage of the Call Off Contract At Risk Amount</t>
  </si>
  <si>
    <t>Call Off Contract Current Month Value</t>
  </si>
  <si>
    <t>Value of variation events in this month</t>
  </si>
  <si>
    <t>Total At Risk Amount for the month</t>
  </si>
  <si>
    <t>KPI Category</t>
  </si>
  <si>
    <t>KPI Weighting</t>
  </si>
  <si>
    <t>KPI At Risk Amount</t>
  </si>
  <si>
    <t>KPI Deduction</t>
  </si>
  <si>
    <t>Measure Reference</t>
  </si>
  <si>
    <t>Measure Weighting</t>
  </si>
  <si>
    <t>Measure At Risk Amount</t>
  </si>
  <si>
    <t>Measure Deduction</t>
  </si>
  <si>
    <t>TSS M1</t>
  </si>
  <si>
    <t>TSS M2</t>
  </si>
  <si>
    <t>TSS M3</t>
  </si>
  <si>
    <t>TSS M4</t>
  </si>
  <si>
    <t>TSS M5</t>
  </si>
  <si>
    <t>SOC M1</t>
  </si>
  <si>
    <t>GEN M1</t>
  </si>
  <si>
    <t>Table 4. Specific Measures</t>
  </si>
  <si>
    <t>KPI Performance Measure</t>
  </si>
  <si>
    <t>Measure requirement</t>
  </si>
  <si>
    <t>Measure achievement calculation</t>
  </si>
  <si>
    <t>Achievement 
Unit of Measure</t>
  </si>
  <si>
    <t>Achievement value (%)</t>
  </si>
  <si>
    <t>Achievement value (number)</t>
  </si>
  <si>
    <t>Achievement value (Input either 'Pass' or 'Fail')</t>
  </si>
  <si>
    <t>Scoring Scale</t>
  </si>
  <si>
    <t>Score</t>
  </si>
  <si>
    <t>Deduction %</t>
  </si>
  <si>
    <r>
      <rPr>
        <b/>
        <sz val="11"/>
        <rFont val="Arial"/>
        <family val="2"/>
      </rPr>
      <t>Minimum Guarding Requirement</t>
    </r>
    <r>
      <rPr>
        <sz val="11"/>
        <rFont val="Arial"/>
        <family val="2"/>
      </rPr>
      <t xml:space="preserve">: All guarding positions to be fully resourced as set out in the Authority Specification Additional Requirements Table at 6.1.4 and in accordance with the Supplier Solution Shift Pattern document.  Four guards as a minimum for every 24 hour post and further guards in accordance with volumes from the supplier solution to cover additional duties during normal working business hours. </t>
    </r>
  </si>
  <si>
    <t>Qualitative</t>
  </si>
  <si>
    <t>Pass/Fail</t>
  </si>
  <si>
    <r>
      <rPr>
        <b/>
        <sz val="11"/>
        <color rgb="FF000000"/>
        <rFont val="Arial"/>
        <family val="2"/>
      </rPr>
      <t>Security Vetting Requirement:</t>
    </r>
    <r>
      <rPr>
        <sz val="11"/>
        <color rgb="FF000000"/>
        <rFont val="Arial"/>
        <family val="2"/>
      </rPr>
      <t xml:space="preserve"> Material failure of the Supplier to comply with the Authority minimum security vetting requirements set out in the contract in the Authority Specification Additional Requirements table reference 6.1.10 (Supplier to supply suitable cleared personnel for the duration of the contract).</t>
    </r>
  </si>
  <si>
    <t>Supplier to report non-compliances and no occasions where Contracting Authority identifies non-compliance.</t>
  </si>
  <si>
    <r>
      <rPr>
        <b/>
        <sz val="11"/>
        <color rgb="FF000000"/>
        <rFont val="Arial"/>
        <family val="2"/>
      </rPr>
      <t>Guarding Reserve Requirement:</t>
    </r>
    <r>
      <rPr>
        <sz val="11"/>
        <color rgb="FF000000"/>
        <rFont val="Arial"/>
        <family val="2"/>
      </rPr>
      <t xml:space="preserve"> The Supplier is to maintain a sufficient pool of pre-nominated Authority approved reserves in accordance with the Authority Specification Additional Requirements table reference 6.1.4., who are to be available to cover for absences of contracted security personnel.</t>
    </r>
  </si>
  <si>
    <t>Number</t>
  </si>
  <si>
    <t>High</t>
  </si>
  <si>
    <r>
      <rPr>
        <b/>
        <sz val="11"/>
        <rFont val="Arial"/>
        <family val="2"/>
      </rPr>
      <t>Maintenance of Accurate Records</t>
    </r>
    <r>
      <rPr>
        <sz val="11"/>
        <rFont val="Arial"/>
        <family val="2"/>
      </rPr>
      <t xml:space="preserve"> in accordance with the Contract and Authority Specification Additional Requirements table 6.1.18. Records and logs to be cascaded within the contracted timescales to the Authorised agreed point of contact.
 </t>
    </r>
  </si>
  <si>
    <r>
      <rPr>
        <b/>
        <sz val="11"/>
        <color rgb="FF000000"/>
        <rFont val="Arial"/>
        <family val="2"/>
      </rPr>
      <t>Social Value Requirement:</t>
    </r>
    <r>
      <rPr>
        <sz val="11"/>
        <color rgb="FF000000"/>
        <rFont val="Arial"/>
        <family val="2"/>
      </rPr>
      <t xml:space="preserve"> The Suppliers must provide evidence of their commitment to the Buyer's Social Value priority areas set out in the Buyer Order Form Condition 40 (Social Value Commitment) through agreed MI Reporting processes and methodology. To be delivered within agreed timescales. </t>
    </r>
  </si>
  <si>
    <t xml:space="preserve">Supplier to provide the agreed annual Social Value MI Reports as defined by the Buyer in the Order Form Condition 40 (Social Value Commitment). The Supplier shall provide interim updates on their progress in meeting this annual requirement within the monthly Progress Report set out at Condition 29 in the Order Form. The monthly update is to confirm the Supplier is on track for meeting their timed action plan commitment.
</t>
  </si>
  <si>
    <t>Supplier to report on number of Supplier staff who are successfully trained in accordance with the Authority Specification Additional Requirements table item 6.1.8 (Parts 1 and 2). No occasions where Supplier reports any non-compliances in their monthly report, or Contracting Authority identifies non-compliance.</t>
  </si>
  <si>
    <t>Percentage</t>
  </si>
  <si>
    <t>UnitofMeasurementType</t>
  </si>
  <si>
    <t>AchievementValueQualitative</t>
  </si>
  <si>
    <t>Low</t>
  </si>
  <si>
    <t>UnitofMeasurementTypeSelected</t>
  </si>
  <si>
    <t>Pass</t>
  </si>
  <si>
    <t>Med</t>
  </si>
  <si>
    <t>Fail</t>
  </si>
  <si>
    <t>G</t>
  </si>
  <si>
    <t>F</t>
  </si>
  <si>
    <t>H</t>
  </si>
  <si>
    <t>Scoring Scales</t>
  </si>
  <si>
    <t>This Scoring Scales tab includes the tables which hold values that will return the appropriate scores into the 'KPI Measures' tab, 'Table 4.Specific Measures'. This will happen when the Supplier has completed this table, for each Monthly period. These scores will drive any deductions that may be due. The scoring scales required will be agreed by the Buyer for each 'KPI Performance Measure'.</t>
  </si>
  <si>
    <t>Scoring Scales for Unit of Measure: Number</t>
  </si>
  <si>
    <t>Scoring Scales for Unit of Measure: Percentage (%)</t>
  </si>
  <si>
    <t>Scoring Scales for Unit of Measure: Qualitative</t>
  </si>
  <si>
    <t>Score Table 1</t>
  </si>
  <si>
    <t>Score Table 2</t>
  </si>
  <si>
    <t>Score Table 3</t>
  </si>
  <si>
    <t>Score Table 4</t>
  </si>
  <si>
    <t>Score Table 5</t>
  </si>
  <si>
    <t>Score Table 6</t>
  </si>
  <si>
    <t>Score Table 7</t>
  </si>
  <si>
    <t>Medium</t>
  </si>
  <si>
    <t>Value Achieved</t>
  </si>
  <si>
    <t>Contractor Score</t>
  </si>
  <si>
    <t xml:space="preserve">Supplier to report non-compliances by number of personnel below minimum numbers in the Monthly Progress Report. </t>
  </si>
  <si>
    <r>
      <rPr>
        <b/>
        <sz val="11"/>
        <color rgb="FF000000"/>
        <rFont val="Arial"/>
        <family val="2"/>
      </rPr>
      <t>Staff Skills and Training Requirements:</t>
    </r>
    <r>
      <rPr>
        <sz val="11"/>
        <color rgb="FF000000"/>
        <rFont val="Arial"/>
        <family val="2"/>
      </rPr>
      <t xml:space="preserve"> Each member of staff is to have the relevant training on joining the contracted security team in accordance with the Authority Specification Additional Requirements (6.1.8) Parts 1 and 2, and to have an agreed, up to date, relevant and appropriate training plan in place within 1 month of arrival.  Training to be maintained throughout and delivered as per plan.</t>
    </r>
  </si>
  <si>
    <t>Maintenance of required records, and provision of reports to the Authority representative within the specified timescales. All issues of non-compliance are to be reported to the Authority immediately and occasions where Buyer identifies non-compliance must also be logged by the Supplier in order to ensure resolution is achieved within timescales agreed with the Designated Officer. Non-compliances which are not resolved within the month to the Authority's satisfaction will be determined to be a failure.</t>
  </si>
  <si>
    <t>Supplier to report non-compliances by number of shifts not covered via the shift pattern document return on a monthly basis, and no occasions where Contracting Authority identifies non-compliance generating a failure.</t>
  </si>
  <si>
    <r>
      <rPr>
        <b/>
        <sz val="11"/>
        <rFont val="Arial"/>
        <family val="2"/>
      </rPr>
      <t xml:space="preserve">Visitor Access and Security Screening: </t>
    </r>
    <r>
      <rPr>
        <sz val="11"/>
        <rFont val="Arial"/>
        <family val="2"/>
      </rPr>
      <t xml:space="preserve">The Supplier shall at all times provide a fully compliant Guarding Service in accordance with the Contract Agreement. </t>
    </r>
  </si>
  <si>
    <t xml:space="preserve">Part 1.	 Full adherence to Work Package B and buyer-specific instructions, standards and procedures in the Specification, appropriately controlling, monitoring and screening all visitor access in accordance with the stated processes. All issues of non-compliance are to be reported to the Buyer, and occasions where Buyer identifies non-compliance must also be logged by the Supplier. Non-compliances which are not resolved within the month to the Authority's satisfaction will be aggregated to achieve the total failures for part 1 of this KPI.
Part 2.	 All complaints relating to the services are to be logged and reported to the Buyer, and occasions where the Buyer receives a complaint must also be logged by the Supplier. Complaints relating to the services which are confirmed as valid by the Designated Officer, are to be resolved by the Supplier within agreed timescales. Failures to resolve valid complaints within agreed timescales will be aggregated and added to the total failures for part 1 of this KPI, to achieve the overall total failures for TSS M5.
</t>
  </si>
  <si>
    <t>KPI Measures - 712397450 Annex A to Part A of Call-Off Schedule 14 (Key Performance Indicators)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</si>
</sst>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809]#,##0"/>
    <numFmt numFmtId="165" formatCode="&quot; &quot;[$£-809]#,##0.00&quot; &quot;;&quot;-&quot;[$£-809]#,##0.00&quot; &quot;;&quot; &quot;[$£-809]&quot;-&quot;00&quot; &quot;;&quot; &quot;@&quot; &quot;"/>
    <numFmt numFmtId="166" formatCode="[$£-809]#,##0.00"/>
    <numFmt numFmtId="167" formatCode="[$£-809]#,##0;[Red]&quot;-&quot;[$£-809]#,##0"/>
    <numFmt numFmtId="168" formatCode="[$£-809]#,##0.00;&quot;-&quot;[$£-809]#,##0.00"/>
    <numFmt numFmtId="169" formatCode="[$£-809]#,##0;&quot;-&quot;[$£-809]#,##0"/>
    <numFmt numFmtId="170" formatCode="[$£-809]#,##0.00;[Red]&quot;-&quot;[$£-809]#,##0.00"/>
  </numFmts>
  <fonts count="18" x14ac:knownFonts="1">
    <font>
      <sz val="10"/>
      <color rgb="FF000000"/>
      <name val="Arial"/>
      <family val="2"/>
    </font>
    <font>
      <sz val="10"/>
      <color rgb="FF000000"/>
      <name val="Arial"/>
      <family val="2"/>
    </font>
    <font>
      <sz val="10"/>
      <color rgb="FFC00000"/>
      <name val="Arial"/>
      <family val="2"/>
    </font>
    <font>
      <b/>
      <sz val="15"/>
      <color rgb="FF1F497D"/>
      <name val="Calibri"/>
      <family val="2"/>
    </font>
    <font>
      <b/>
      <sz val="13"/>
      <color rgb="FF1F497D"/>
      <name val="Calibri"/>
      <family val="2"/>
    </font>
    <font>
      <b/>
      <sz val="15"/>
      <color rgb="FF000000"/>
      <name val="Arial"/>
      <family val="2"/>
    </font>
    <font>
      <b/>
      <sz val="13"/>
      <color rgb="FF000000"/>
      <name val="Arial"/>
      <family val="2"/>
    </font>
    <font>
      <b/>
      <sz val="11"/>
      <color rgb="FF000000"/>
      <name val="Arial"/>
      <family val="2"/>
    </font>
    <font>
      <sz val="12"/>
      <color rgb="FF000000"/>
      <name val="Arial"/>
      <family val="2"/>
    </font>
    <font>
      <b/>
      <sz val="12"/>
      <color rgb="FF000000"/>
      <name val="Arial"/>
      <family val="2"/>
    </font>
    <font>
      <b/>
      <sz val="16"/>
      <color rgb="FF000000"/>
      <name val="Arial"/>
      <family val="2"/>
    </font>
    <font>
      <b/>
      <i/>
      <sz val="12"/>
      <color rgb="FF000000"/>
      <name val="Arial"/>
      <family val="2"/>
    </font>
    <font>
      <b/>
      <sz val="12"/>
      <color rgb="FFFFFFFF"/>
      <name val="Arial"/>
      <family val="2"/>
    </font>
    <font>
      <sz val="11"/>
      <color rgb="FF000000"/>
      <name val="Arial"/>
      <family val="2"/>
    </font>
    <font>
      <sz val="11"/>
      <color rgb="FFFF0000"/>
      <name val="Arial"/>
      <family val="2"/>
    </font>
    <font>
      <sz val="9"/>
      <color rgb="FF000000"/>
      <name val="Arial"/>
      <family val="2"/>
    </font>
    <font>
      <sz val="11"/>
      <name val="Arial"/>
      <family val="2"/>
    </font>
    <font>
      <b/>
      <sz val="11"/>
      <name val="Arial"/>
      <family val="2"/>
    </font>
  </fonts>
  <fills count="11">
    <fill>
      <patternFill patternType="none"/>
    </fill>
    <fill>
      <patternFill patternType="gray125"/>
    </fill>
    <fill>
      <patternFill patternType="solid">
        <fgColor rgb="FFFFCCCC"/>
        <bgColor rgb="FFFFCCCC"/>
      </patternFill>
    </fill>
    <fill>
      <patternFill patternType="solid">
        <fgColor rgb="FF92D050"/>
        <bgColor rgb="FF92D050"/>
      </patternFill>
    </fill>
    <fill>
      <patternFill patternType="solid">
        <fgColor rgb="FFFFC000"/>
        <bgColor rgb="FFFFC000"/>
      </patternFill>
    </fill>
    <fill>
      <patternFill patternType="solid">
        <fgColor rgb="FFD9D9D9"/>
        <bgColor rgb="FFD9D9D9"/>
      </patternFill>
    </fill>
    <fill>
      <patternFill patternType="solid">
        <fgColor rgb="FFBFBFBF"/>
        <bgColor rgb="FFBFBFBF"/>
      </patternFill>
    </fill>
    <fill>
      <patternFill patternType="solid">
        <fgColor rgb="FFDA9694"/>
        <bgColor rgb="FFDA9694"/>
      </patternFill>
    </fill>
    <fill>
      <patternFill patternType="solid">
        <fgColor rgb="FF000000"/>
        <bgColor rgb="FF000000"/>
      </patternFill>
    </fill>
    <fill>
      <patternFill patternType="solid">
        <fgColor rgb="FFC5D9F1"/>
        <bgColor rgb="FFC5D9F1"/>
      </patternFill>
    </fill>
    <fill>
      <patternFill patternType="solid">
        <fgColor rgb="FFFFFFFF"/>
        <bgColor rgb="FFFFFFFF"/>
      </patternFill>
    </fill>
  </fills>
  <borders count="19">
    <border>
      <left/>
      <right/>
      <top/>
      <bottom/>
      <diagonal/>
    </border>
    <border>
      <left/>
      <right/>
      <top/>
      <bottom style="thick">
        <color rgb="FF4F81BD"/>
      </bottom>
      <diagonal/>
    </border>
    <border>
      <left/>
      <right/>
      <top/>
      <bottom style="thick">
        <color rgb="FFA7BFDE"/>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s>
  <cellStyleXfs count="13">
    <xf numFmtId="0" fontId="0" fillId="0" borderId="0"/>
    <xf numFmtId="165" fontId="1" fillId="0" borderId="0" applyFon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2" fillId="2" borderId="0" applyNumberFormat="0" applyBorder="0" applyAlignment="0" applyProtection="0"/>
    <xf numFmtId="0" fontId="1" fillId="3" borderId="0" applyNumberFormat="0" applyFont="0" applyBorder="0" applyAlignment="0" applyProtection="0"/>
    <xf numFmtId="0" fontId="1" fillId="0" borderId="0" applyNumberFormat="0" applyFont="0" applyFill="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1" fillId="0" borderId="0" applyNumberFormat="0" applyFont="0" applyBorder="0" applyProtection="0"/>
    <xf numFmtId="0" fontId="1" fillId="0" borderId="0" applyNumberFormat="0" applyFont="0" applyBorder="0" applyProtection="0"/>
  </cellStyleXfs>
  <cellXfs count="212">
    <xf numFmtId="0" fontId="0" fillId="0" borderId="0" xfId="0"/>
    <xf numFmtId="0" fontId="0" fillId="0" borderId="0" xfId="0" applyAlignment="1">
      <alignment horizontal="left"/>
    </xf>
    <xf numFmtId="0" fontId="5" fillId="0" borderId="0" xfId="2" applyFont="1" applyBorder="1" applyAlignment="1">
      <alignment horizontal="left"/>
    </xf>
    <xf numFmtId="0" fontId="7" fillId="0" borderId="0" xfId="0" applyFont="1" applyAlignment="1">
      <alignment horizontal="left"/>
    </xf>
    <xf numFmtId="0" fontId="8" fillId="0" borderId="0" xfId="0" applyFont="1" applyAlignment="1">
      <alignment horizontal="left"/>
    </xf>
    <xf numFmtId="0" fontId="8" fillId="0" borderId="0" xfId="0" applyFont="1" applyAlignment="1">
      <alignment horizontal="left" vertical="center"/>
    </xf>
    <xf numFmtId="0" fontId="9" fillId="0" borderId="4" xfId="0" applyFont="1" applyBorder="1" applyAlignment="1">
      <alignment horizontal="left"/>
    </xf>
    <xf numFmtId="0" fontId="9" fillId="0" borderId="5" xfId="0" applyFont="1" applyBorder="1" applyAlignment="1">
      <alignment horizontal="left"/>
    </xf>
    <xf numFmtId="0" fontId="8" fillId="0" borderId="6"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vertical="center"/>
    </xf>
    <xf numFmtId="0" fontId="8" fillId="0" borderId="6" xfId="0" applyFont="1" applyBorder="1" applyAlignment="1">
      <alignment horizontal="left" vertical="center" wrapText="1"/>
    </xf>
    <xf numFmtId="0" fontId="8" fillId="0" borderId="7" xfId="0" applyFont="1" applyBorder="1" applyAlignment="1">
      <alignment horizontal="left"/>
    </xf>
    <xf numFmtId="0" fontId="8" fillId="0" borderId="8" xfId="0" applyFont="1" applyBorder="1" applyAlignment="1">
      <alignment horizontal="left"/>
    </xf>
    <xf numFmtId="0" fontId="8" fillId="0" borderId="9" xfId="0" applyFont="1" applyBorder="1" applyAlignment="1">
      <alignment horizontal="left"/>
    </xf>
    <xf numFmtId="0" fontId="9" fillId="0" borderId="3" xfId="0" applyFont="1" applyBorder="1" applyAlignment="1">
      <alignment horizontal="left"/>
    </xf>
    <xf numFmtId="0" fontId="8" fillId="0" borderId="5" xfId="0" applyFont="1" applyBorder="1" applyAlignment="1">
      <alignment horizontal="left" wrapText="1"/>
    </xf>
    <xf numFmtId="0" fontId="8" fillId="0" borderId="10" xfId="0" applyFont="1" applyBorder="1" applyAlignment="1">
      <alignment horizontal="left"/>
    </xf>
    <xf numFmtId="0" fontId="8" fillId="0" borderId="11" xfId="0" applyFont="1" applyBorder="1" applyAlignment="1">
      <alignment horizontal="left" wrapText="1"/>
    </xf>
    <xf numFmtId="0" fontId="8" fillId="0" borderId="8" xfId="0" applyFont="1" applyBorder="1" applyAlignment="1">
      <alignment horizontal="left" wrapText="1"/>
    </xf>
    <xf numFmtId="0" fontId="8" fillId="0" borderId="0" xfId="0" applyFont="1" applyAlignment="1">
      <alignment horizontal="left" vertical="center" wrapText="1"/>
    </xf>
    <xf numFmtId="0" fontId="9" fillId="0" borderId="6" xfId="0" applyFont="1" applyBorder="1" applyAlignment="1">
      <alignment horizontal="left"/>
    </xf>
    <xf numFmtId="0" fontId="8" fillId="0" borderId="6" xfId="0" applyFont="1" applyBorder="1" applyAlignment="1">
      <alignment horizontal="left" wrapText="1"/>
    </xf>
    <xf numFmtId="0" fontId="9" fillId="0" borderId="3" xfId="0" applyFont="1" applyBorder="1" applyAlignment="1">
      <alignment horizontal="left" vertical="center"/>
    </xf>
    <xf numFmtId="0" fontId="8" fillId="0" borderId="3" xfId="0" applyFont="1" applyBorder="1" applyAlignment="1">
      <alignment horizontal="left"/>
    </xf>
    <xf numFmtId="0" fontId="9" fillId="0" borderId="9" xfId="0" applyFont="1" applyBorder="1" applyAlignment="1">
      <alignment horizontal="left"/>
    </xf>
    <xf numFmtId="0" fontId="9" fillId="0" borderId="0" xfId="0" applyFont="1" applyAlignment="1">
      <alignment horizontal="left"/>
    </xf>
    <xf numFmtId="0" fontId="8" fillId="0" borderId="9" xfId="0" applyFont="1" applyBorder="1" applyAlignment="1">
      <alignment horizontal="left" vertical="center"/>
    </xf>
    <xf numFmtId="0" fontId="8" fillId="0" borderId="11" xfId="0" applyFont="1" applyBorder="1" applyAlignment="1">
      <alignment horizontal="left"/>
    </xf>
    <xf numFmtId="0" fontId="9" fillId="0" borderId="0" xfId="0" applyFont="1" applyAlignment="1">
      <alignment horizontal="left" wrapText="1"/>
    </xf>
    <xf numFmtId="0" fontId="9" fillId="0" borderId="9" xfId="0" applyFont="1" applyBorder="1" applyAlignment="1">
      <alignment horizontal="left" vertical="top"/>
    </xf>
    <xf numFmtId="0" fontId="9" fillId="0" borderId="0" xfId="0" applyFont="1" applyAlignment="1">
      <alignment horizontal="left" vertical="top" wrapText="1"/>
    </xf>
    <xf numFmtId="0" fontId="8" fillId="7" borderId="5" xfId="0" applyFont="1" applyFill="1" applyBorder="1" applyAlignment="1">
      <alignment horizontal="right"/>
    </xf>
    <xf numFmtId="167" fontId="8" fillId="7" borderId="5" xfId="0" applyNumberFormat="1" applyFont="1" applyFill="1" applyBorder="1" applyAlignment="1">
      <alignment horizontal="right"/>
    </xf>
    <xf numFmtId="170" fontId="8" fillId="0" borderId="3" xfId="0" applyNumberFormat="1" applyFont="1" applyBorder="1" applyAlignment="1">
      <alignment horizontal="right"/>
    </xf>
    <xf numFmtId="0" fontId="8" fillId="0" borderId="13" xfId="0" applyFont="1" applyBorder="1" applyAlignment="1">
      <alignment horizontal="left"/>
    </xf>
    <xf numFmtId="10" fontId="8" fillId="7" borderId="5" xfId="0" applyNumberFormat="1" applyFont="1" applyFill="1" applyBorder="1" applyAlignment="1">
      <alignment horizontal="right"/>
    </xf>
    <xf numFmtId="0" fontId="8" fillId="0" borderId="9" xfId="0" applyFont="1" applyBorder="1" applyAlignment="1">
      <alignment horizontal="left" wrapText="1"/>
    </xf>
    <xf numFmtId="0" fontId="8" fillId="0" borderId="0" xfId="0" applyFont="1" applyAlignment="1">
      <alignment horizontal="left" wrapText="1"/>
    </xf>
    <xf numFmtId="167" fontId="8" fillId="0" borderId="3" xfId="0" applyNumberFormat="1" applyFont="1" applyBorder="1" applyAlignment="1">
      <alignment horizontal="right"/>
    </xf>
    <xf numFmtId="167" fontId="8" fillId="0" borderId="5" xfId="0" applyNumberFormat="1" applyFont="1" applyBorder="1" applyAlignment="1">
      <alignment horizontal="left"/>
    </xf>
    <xf numFmtId="170" fontId="9" fillId="0" borderId="3" xfId="0" applyNumberFormat="1" applyFont="1" applyBorder="1" applyAlignment="1">
      <alignment horizontal="right"/>
    </xf>
    <xf numFmtId="0" fontId="9" fillId="0" borderId="14" xfId="0" applyFont="1" applyBorder="1" applyAlignment="1">
      <alignment horizontal="left" vertical="center"/>
    </xf>
    <xf numFmtId="0" fontId="9" fillId="0" borderId="15" xfId="0" applyFont="1" applyBorder="1" applyAlignment="1">
      <alignment horizontal="left" vertical="center" wrapText="1"/>
    </xf>
    <xf numFmtId="0" fontId="8" fillId="0" borderId="0" xfId="0" applyFont="1" applyAlignment="1">
      <alignment horizontal="right" vertical="center"/>
    </xf>
    <xf numFmtId="0" fontId="8" fillId="0" borderId="5" xfId="0" applyFont="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right" vertical="center"/>
    </xf>
    <xf numFmtId="0" fontId="8" fillId="0" borderId="8" xfId="0" applyFont="1" applyBorder="1" applyAlignment="1">
      <alignment horizontal="right" vertical="center"/>
    </xf>
    <xf numFmtId="0" fontId="9" fillId="0" borderId="14" xfId="0" applyFont="1" applyBorder="1" applyAlignment="1">
      <alignment horizontal="left" vertical="center" wrapText="1"/>
    </xf>
    <xf numFmtId="1" fontId="9" fillId="0" borderId="15" xfId="0" applyNumberFormat="1" applyFont="1" applyBorder="1" applyAlignment="1">
      <alignment horizontal="left" vertical="center"/>
    </xf>
    <xf numFmtId="1" fontId="9" fillId="0" borderId="16" xfId="0" applyNumberFormat="1" applyFont="1" applyBorder="1" applyAlignment="1">
      <alignment horizontal="left" vertical="center"/>
    </xf>
    <xf numFmtId="0" fontId="9" fillId="0" borderId="0" xfId="0" applyFont="1" applyAlignment="1">
      <alignment horizontal="left" vertical="center" wrapText="1"/>
    </xf>
    <xf numFmtId="0" fontId="8" fillId="0" borderId="9" xfId="12" applyFont="1" applyBorder="1" applyAlignment="1">
      <alignment horizontal="left" vertical="center" wrapText="1"/>
    </xf>
    <xf numFmtId="166" fontId="8" fillId="7" borderId="0" xfId="0" applyNumberFormat="1" applyFont="1" applyFill="1" applyAlignment="1">
      <alignment horizontal="right" vertical="center"/>
    </xf>
    <xf numFmtId="166" fontId="8" fillId="7" borderId="5" xfId="0" applyNumberFormat="1" applyFont="1" applyFill="1" applyBorder="1" applyAlignment="1">
      <alignment horizontal="right" vertical="center"/>
    </xf>
    <xf numFmtId="165" fontId="8" fillId="0" borderId="0" xfId="1" applyFont="1" applyFill="1" applyAlignment="1">
      <alignment horizontal="left" vertical="center"/>
    </xf>
    <xf numFmtId="0" fontId="8" fillId="0" borderId="10" xfId="12" applyFont="1" applyBorder="1" applyAlignment="1">
      <alignment horizontal="left" vertical="center" wrapText="1"/>
    </xf>
    <xf numFmtId="166" fontId="8" fillId="7" borderId="11" xfId="0" applyNumberFormat="1" applyFont="1" applyFill="1" applyBorder="1" applyAlignment="1">
      <alignment horizontal="right" vertical="center"/>
    </xf>
    <xf numFmtId="166" fontId="8" fillId="7" borderId="8" xfId="0" applyNumberFormat="1" applyFont="1" applyFill="1" applyBorder="1" applyAlignment="1">
      <alignment horizontal="right" vertical="center"/>
    </xf>
    <xf numFmtId="0" fontId="9" fillId="0" borderId="0" xfId="0" applyFont="1" applyAlignment="1">
      <alignment horizontal="left" vertical="center"/>
    </xf>
    <xf numFmtId="1" fontId="9" fillId="0" borderId="0" xfId="0" applyNumberFormat="1" applyFont="1" applyAlignment="1">
      <alignment horizontal="left" vertical="center"/>
    </xf>
    <xf numFmtId="164" fontId="8" fillId="0" borderId="0" xfId="0" applyNumberFormat="1" applyFont="1" applyAlignment="1">
      <alignment horizontal="right" vertical="center"/>
    </xf>
    <xf numFmtId="164" fontId="8" fillId="0" borderId="5" xfId="0" applyNumberFormat="1" applyFont="1" applyBorder="1" applyAlignment="1">
      <alignment horizontal="right" vertical="center"/>
    </xf>
    <xf numFmtId="164" fontId="8" fillId="0" borderId="0" xfId="0" applyNumberFormat="1" applyFont="1" applyAlignment="1">
      <alignment horizontal="left" vertical="center"/>
    </xf>
    <xf numFmtId="164" fontId="8" fillId="0" borderId="11" xfId="0" applyNumberFormat="1" applyFont="1" applyBorder="1" applyAlignment="1">
      <alignment horizontal="right" vertical="center"/>
    </xf>
    <xf numFmtId="164" fontId="8" fillId="0" borderId="8" xfId="0" applyNumberFormat="1" applyFont="1" applyBorder="1" applyAlignment="1">
      <alignment horizontal="right" vertical="center"/>
    </xf>
    <xf numFmtId="165" fontId="8" fillId="0" borderId="0" xfId="1" applyFont="1" applyAlignment="1">
      <alignment horizontal="left" vertical="center"/>
    </xf>
    <xf numFmtId="0" fontId="8" fillId="0" borderId="10" xfId="0" applyFont="1" applyBorder="1" applyAlignment="1">
      <alignment horizontal="left" vertical="center" wrapText="1"/>
    </xf>
    <xf numFmtId="164" fontId="12" fillId="8" borderId="0" xfId="0" applyNumberFormat="1" applyFont="1" applyFill="1" applyAlignment="1">
      <alignment horizontal="left" vertical="center"/>
    </xf>
    <xf numFmtId="164" fontId="12" fillId="8" borderId="0" xfId="0" applyNumberFormat="1" applyFont="1" applyFill="1" applyAlignment="1">
      <alignment horizontal="right" vertical="center"/>
    </xf>
    <xf numFmtId="9" fontId="8" fillId="7" borderId="13" xfId="0" applyNumberFormat="1" applyFont="1" applyFill="1" applyBorder="1" applyAlignment="1">
      <alignment horizontal="right" vertical="center"/>
    </xf>
    <xf numFmtId="0" fontId="8" fillId="0" borderId="7" xfId="0" applyFont="1" applyBorder="1" applyAlignment="1">
      <alignment horizontal="left" vertical="center"/>
    </xf>
    <xf numFmtId="0" fontId="9" fillId="0" borderId="4" xfId="0" applyFont="1" applyBorder="1" applyAlignment="1">
      <alignment horizontal="right" vertical="center"/>
    </xf>
    <xf numFmtId="0" fontId="8" fillId="0" borderId="4" xfId="0" applyFont="1" applyBorder="1" applyAlignment="1">
      <alignment horizontal="left" vertical="center"/>
    </xf>
    <xf numFmtId="0" fontId="9" fillId="0" borderId="16" xfId="0" applyFont="1" applyBorder="1" applyAlignment="1">
      <alignment horizontal="left" vertical="center" wrapText="1"/>
    </xf>
    <xf numFmtId="166" fontId="8" fillId="0" borderId="0" xfId="0" applyNumberFormat="1" applyFont="1" applyAlignment="1">
      <alignment horizontal="right" vertical="center"/>
    </xf>
    <xf numFmtId="167" fontId="8" fillId="0" borderId="5" xfId="0" applyNumberFormat="1" applyFont="1" applyBorder="1" applyAlignment="1">
      <alignment horizontal="right"/>
    </xf>
    <xf numFmtId="166" fontId="8" fillId="0" borderId="11" xfId="0" applyNumberFormat="1" applyFont="1" applyBorder="1" applyAlignment="1">
      <alignment horizontal="right" vertical="center"/>
    </xf>
    <xf numFmtId="167" fontId="8" fillId="0" borderId="8" xfId="0" applyNumberFormat="1" applyFont="1" applyBorder="1" applyAlignment="1">
      <alignment horizontal="right"/>
    </xf>
    <xf numFmtId="0" fontId="8" fillId="0" borderId="0" xfId="0" applyFont="1" applyAlignment="1">
      <alignment horizontal="right"/>
    </xf>
    <xf numFmtId="0" fontId="9" fillId="0" borderId="0" xfId="0" applyFont="1" applyAlignment="1">
      <alignment horizontal="right" vertical="center"/>
    </xf>
    <xf numFmtId="168" fontId="9" fillId="0" borderId="7" xfId="0" applyNumberFormat="1" applyFont="1" applyBorder="1" applyAlignment="1">
      <alignment horizontal="right" vertical="center"/>
    </xf>
    <xf numFmtId="0" fontId="0" fillId="0" borderId="0" xfId="0" applyAlignment="1">
      <alignment horizontal="left" vertical="center"/>
    </xf>
    <xf numFmtId="0" fontId="13" fillId="0" borderId="0" xfId="0" applyFont="1" applyAlignment="1">
      <alignment horizontal="left"/>
    </xf>
    <xf numFmtId="0" fontId="13" fillId="0" borderId="0" xfId="0" applyFont="1"/>
    <xf numFmtId="0" fontId="7" fillId="0" borderId="0" xfId="0" applyFont="1" applyAlignment="1">
      <alignment horizontal="left" vertical="center"/>
    </xf>
    <xf numFmtId="0" fontId="13" fillId="0" borderId="9" xfId="0" applyFont="1" applyBorder="1" applyAlignment="1">
      <alignment horizontal="left" vertical="center" wrapText="1"/>
    </xf>
    <xf numFmtId="10" fontId="13" fillId="4" borderId="5" xfId="0" applyNumberFormat="1" applyFont="1" applyFill="1" applyBorder="1" applyAlignment="1" applyProtection="1">
      <alignment horizontal="right" vertical="center"/>
      <protection locked="0"/>
    </xf>
    <xf numFmtId="9" fontId="13" fillId="0" borderId="0" xfId="0" applyNumberFormat="1" applyFont="1" applyAlignment="1">
      <alignment horizontal="left" vertical="center"/>
    </xf>
    <xf numFmtId="164" fontId="7" fillId="3" borderId="5" xfId="0" applyNumberFormat="1" applyFont="1" applyFill="1" applyBorder="1" applyAlignment="1" applyProtection="1">
      <alignment horizontal="right" vertical="center"/>
      <protection locked="0"/>
    </xf>
    <xf numFmtId="164" fontId="7" fillId="0" borderId="0" xfId="0" applyNumberFormat="1" applyFont="1" applyAlignment="1">
      <alignment horizontal="left" vertical="center"/>
    </xf>
    <xf numFmtId="0" fontId="13" fillId="0" borderId="10" xfId="0" applyFont="1" applyBorder="1" applyAlignment="1">
      <alignment horizontal="left" vertical="center" wrapText="1"/>
    </xf>
    <xf numFmtId="167" fontId="13" fillId="0" borderId="8" xfId="0" applyNumberFormat="1" applyFont="1" applyBorder="1" applyAlignment="1">
      <alignment horizontal="right" vertical="center"/>
    </xf>
    <xf numFmtId="0" fontId="7" fillId="9" borderId="14" xfId="0" applyFont="1" applyFill="1" applyBorder="1" applyAlignment="1">
      <alignment horizontal="left"/>
    </xf>
    <xf numFmtId="9" fontId="7" fillId="9" borderId="15" xfId="0" applyNumberFormat="1" applyFont="1" applyFill="1" applyBorder="1" applyAlignment="1">
      <alignment horizontal="left"/>
    </xf>
    <xf numFmtId="9" fontId="7" fillId="9" borderId="16" xfId="0" applyNumberFormat="1" applyFont="1" applyFill="1" applyBorder="1" applyAlignment="1">
      <alignment horizontal="left"/>
    </xf>
    <xf numFmtId="0" fontId="13" fillId="4" borderId="9" xfId="0" applyFont="1" applyFill="1" applyBorder="1" applyAlignment="1" applyProtection="1">
      <alignment horizontal="left"/>
      <protection locked="0"/>
    </xf>
    <xf numFmtId="9" fontId="13" fillId="4" borderId="0" xfId="0" applyNumberFormat="1" applyFont="1" applyFill="1" applyAlignment="1" applyProtection="1">
      <alignment horizontal="right"/>
      <protection locked="0"/>
    </xf>
    <xf numFmtId="164" fontId="13" fillId="0" borderId="0" xfId="0" applyNumberFormat="1" applyFont="1" applyAlignment="1">
      <alignment horizontal="right"/>
    </xf>
    <xf numFmtId="164" fontId="13" fillId="0" borderId="5" xfId="0" applyNumberFormat="1" applyFont="1" applyBorder="1" applyAlignment="1">
      <alignment horizontal="right"/>
    </xf>
    <xf numFmtId="0" fontId="13" fillId="4" borderId="9" xfId="0" applyFont="1" applyFill="1" applyBorder="1" applyAlignment="1" applyProtection="1">
      <alignment horizontal="left" vertical="center" wrapText="1"/>
      <protection locked="0"/>
    </xf>
    <xf numFmtId="0" fontId="13" fillId="4" borderId="10" xfId="0" applyFont="1" applyFill="1" applyBorder="1" applyAlignment="1" applyProtection="1">
      <alignment horizontal="left" vertical="center" wrapText="1"/>
      <protection locked="0"/>
    </xf>
    <xf numFmtId="9" fontId="13" fillId="4" borderId="11" xfId="0" applyNumberFormat="1" applyFont="1" applyFill="1" applyBorder="1" applyAlignment="1" applyProtection="1">
      <alignment horizontal="right" vertical="center"/>
      <protection locked="0"/>
    </xf>
    <xf numFmtId="164" fontId="13" fillId="0" borderId="11" xfId="0" applyNumberFormat="1" applyFont="1" applyBorder="1" applyAlignment="1">
      <alignment horizontal="right" vertical="center"/>
    </xf>
    <xf numFmtId="164" fontId="13" fillId="0" borderId="8" xfId="0" applyNumberFormat="1" applyFont="1" applyBorder="1" applyAlignment="1">
      <alignment horizontal="right"/>
    </xf>
    <xf numFmtId="9" fontId="13" fillId="0" borderId="0" xfId="0" applyNumberFormat="1" applyFont="1" applyAlignment="1">
      <alignment horizontal="left"/>
    </xf>
    <xf numFmtId="0" fontId="13" fillId="0" borderId="0" xfId="0" applyFont="1" applyAlignment="1">
      <alignment horizontal="left" vertical="center"/>
    </xf>
    <xf numFmtId="0" fontId="7" fillId="9" borderId="15" xfId="0" applyFont="1" applyFill="1" applyBorder="1" applyAlignment="1">
      <alignment horizontal="left"/>
    </xf>
    <xf numFmtId="0" fontId="13" fillId="4" borderId="0" xfId="0" applyFont="1" applyFill="1" applyAlignment="1" applyProtection="1">
      <alignment horizontal="left"/>
      <protection locked="0"/>
    </xf>
    <xf numFmtId="169" fontId="13" fillId="0" borderId="5" xfId="0" applyNumberFormat="1" applyFont="1" applyBorder="1" applyAlignment="1">
      <alignment horizontal="right"/>
    </xf>
    <xf numFmtId="0" fontId="13" fillId="4" borderId="10" xfId="0" applyFont="1" applyFill="1" applyBorder="1" applyAlignment="1" applyProtection="1">
      <alignment horizontal="left"/>
      <protection locked="0"/>
    </xf>
    <xf numFmtId="0" fontId="13" fillId="4" borderId="11" xfId="0" applyFont="1" applyFill="1" applyBorder="1" applyAlignment="1" applyProtection="1">
      <alignment horizontal="left"/>
      <protection locked="0"/>
    </xf>
    <xf numFmtId="9" fontId="13" fillId="4" borderId="11" xfId="0" applyNumberFormat="1" applyFont="1" applyFill="1" applyBorder="1" applyAlignment="1" applyProtection="1">
      <alignment horizontal="right"/>
      <protection locked="0"/>
    </xf>
    <xf numFmtId="164" fontId="13" fillId="0" borderId="11" xfId="0" applyNumberFormat="1" applyFont="1" applyBorder="1" applyAlignment="1">
      <alignment horizontal="right"/>
    </xf>
    <xf numFmtId="169" fontId="13" fillId="0" borderId="8" xfId="0" applyNumberFormat="1" applyFont="1" applyBorder="1" applyAlignment="1">
      <alignment horizontal="right"/>
    </xf>
    <xf numFmtId="10" fontId="13" fillId="0" borderId="0" xfId="0" applyNumberFormat="1" applyFont="1" applyAlignment="1">
      <alignment horizontal="left"/>
    </xf>
    <xf numFmtId="166" fontId="13" fillId="0" borderId="0" xfId="0" applyNumberFormat="1" applyFont="1" applyAlignment="1">
      <alignment horizontal="left"/>
    </xf>
    <xf numFmtId="0" fontId="7" fillId="9" borderId="14" xfId="0" applyFont="1" applyFill="1" applyBorder="1" applyAlignment="1">
      <alignment horizontal="left" vertical="center"/>
    </xf>
    <xf numFmtId="0" fontId="7" fillId="9" borderId="15" xfId="0" applyFont="1" applyFill="1" applyBorder="1" applyAlignment="1">
      <alignment horizontal="left" vertical="center" wrapText="1"/>
    </xf>
    <xf numFmtId="0" fontId="7" fillId="9" borderId="16" xfId="0" applyFont="1" applyFill="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pplyProtection="1">
      <alignment horizontal="left" vertical="center" wrapText="1"/>
      <protection locked="0"/>
    </xf>
    <xf numFmtId="0" fontId="13" fillId="4" borderId="0" xfId="0" applyFont="1" applyFill="1" applyAlignment="1" applyProtection="1">
      <alignment horizontal="left" vertical="center" wrapText="1"/>
      <protection locked="0"/>
    </xf>
    <xf numFmtId="9" fontId="13" fillId="0" borderId="0" xfId="0" applyNumberFormat="1" applyFont="1" applyAlignment="1" applyProtection="1">
      <alignment horizontal="right" vertical="center" wrapText="1"/>
      <protection locked="0"/>
    </xf>
    <xf numFmtId="1" fontId="13" fillId="0" borderId="0" xfId="0" applyNumberFormat="1" applyFont="1" applyAlignment="1" applyProtection="1">
      <alignment horizontal="right" vertical="center" wrapText="1"/>
      <protection locked="0"/>
    </xf>
    <xf numFmtId="0" fontId="13" fillId="4" borderId="0" xfId="0" applyFont="1" applyFill="1" applyAlignment="1" applyProtection="1">
      <alignment horizontal="right" vertical="center" wrapText="1"/>
      <protection locked="0"/>
    </xf>
    <xf numFmtId="9" fontId="13" fillId="0" borderId="0" xfId="0" applyNumberFormat="1" applyFont="1" applyAlignment="1">
      <alignment horizontal="right" vertical="center" wrapText="1"/>
    </xf>
    <xf numFmtId="9" fontId="13" fillId="0" borderId="5" xfId="0" applyNumberFormat="1" applyFont="1" applyBorder="1" applyAlignment="1">
      <alignment horizontal="right" vertical="center" wrapText="1"/>
    </xf>
    <xf numFmtId="0" fontId="14" fillId="0" borderId="0" xfId="0" applyFont="1" applyAlignment="1">
      <alignment horizontal="left" vertical="center"/>
    </xf>
    <xf numFmtId="2" fontId="13" fillId="0" borderId="0" xfId="0" applyNumberFormat="1" applyFont="1" applyAlignment="1" applyProtection="1">
      <alignment horizontal="left" vertical="center" wrapText="1"/>
      <protection locked="0"/>
    </xf>
    <xf numFmtId="0" fontId="13" fillId="0" borderId="11" xfId="0" applyFont="1" applyBorder="1" applyAlignment="1">
      <alignment horizontal="left" vertical="center" wrapText="1"/>
    </xf>
    <xf numFmtId="0" fontId="13" fillId="4" borderId="11" xfId="0" applyFont="1" applyFill="1" applyBorder="1" applyAlignment="1" applyProtection="1">
      <alignment horizontal="left" vertical="center" wrapText="1"/>
      <protection locked="0"/>
    </xf>
    <xf numFmtId="9" fontId="13" fillId="0" borderId="11" xfId="0" applyNumberFormat="1" applyFont="1" applyBorder="1" applyAlignment="1" applyProtection="1">
      <alignment horizontal="right" vertical="center" wrapText="1"/>
      <protection locked="0"/>
    </xf>
    <xf numFmtId="1" fontId="13" fillId="0" borderId="11" xfId="0" applyNumberFormat="1" applyFont="1" applyBorder="1" applyAlignment="1" applyProtection="1">
      <alignment horizontal="right" vertical="center" wrapText="1"/>
      <protection locked="0"/>
    </xf>
    <xf numFmtId="0" fontId="13" fillId="4" borderId="11" xfId="0" applyFont="1" applyFill="1" applyBorder="1" applyAlignment="1" applyProtection="1">
      <alignment horizontal="right" vertical="center" wrapText="1"/>
      <protection locked="0"/>
    </xf>
    <xf numFmtId="9" fontId="13" fillId="0" borderId="11" xfId="0" applyNumberFormat="1" applyFont="1" applyBorder="1" applyAlignment="1">
      <alignment horizontal="right" vertical="center" wrapText="1"/>
    </xf>
    <xf numFmtId="9" fontId="13" fillId="0" borderId="8" xfId="0" applyNumberFormat="1" applyFont="1" applyBorder="1" applyAlignment="1">
      <alignment horizontal="right" vertical="center" wrapText="1"/>
    </xf>
    <xf numFmtId="0" fontId="15" fillId="0" borderId="0" xfId="0" applyFont="1"/>
    <xf numFmtId="0" fontId="15" fillId="2" borderId="3" xfId="0" applyFont="1" applyFill="1" applyBorder="1" applyAlignment="1">
      <alignment horizontal="center"/>
    </xf>
    <xf numFmtId="0" fontId="15" fillId="2" borderId="4" xfId="0" applyFont="1" applyFill="1" applyBorder="1" applyAlignment="1">
      <alignment horizontal="center"/>
    </xf>
    <xf numFmtId="0" fontId="15" fillId="2" borderId="12" xfId="0" applyFont="1" applyFill="1" applyBorder="1" applyAlignment="1">
      <alignment horizontal="left"/>
    </xf>
    <xf numFmtId="0" fontId="15" fillId="2" borderId="18" xfId="0" applyFont="1" applyFill="1" applyBorder="1" applyAlignment="1">
      <alignment horizontal="left"/>
    </xf>
    <xf numFmtId="0" fontId="15" fillId="2" borderId="13" xfId="0" applyFont="1" applyFill="1" applyBorder="1" applyAlignment="1">
      <alignment horizontal="left"/>
    </xf>
    <xf numFmtId="0" fontId="15" fillId="2" borderId="3" xfId="0" applyFont="1" applyFill="1" applyBorder="1"/>
    <xf numFmtId="0" fontId="15" fillId="0" borderId="4" xfId="0" applyFont="1" applyBorder="1"/>
    <xf numFmtId="0" fontId="15" fillId="0" borderId="3" xfId="0" applyFont="1" applyBorder="1"/>
    <xf numFmtId="0" fontId="15" fillId="0" borderId="6" xfId="0" applyFont="1" applyBorder="1"/>
    <xf numFmtId="0" fontId="15" fillId="0" borderId="7" xfId="0" applyFont="1" applyBorder="1"/>
    <xf numFmtId="0" fontId="15" fillId="0" borderId="0" xfId="0" applyFont="1" applyAlignment="1" applyProtection="1">
      <alignment horizontal="left"/>
      <protection locked="0"/>
    </xf>
    <xf numFmtId="0" fontId="8" fillId="0" borderId="0" xfId="0" applyFont="1" applyAlignment="1" applyProtection="1">
      <alignment horizontal="left"/>
      <protection locked="0"/>
    </xf>
    <xf numFmtId="0" fontId="8" fillId="0" borderId="0" xfId="0" applyFont="1" applyAlignment="1" applyProtection="1">
      <alignment horizontal="left" vertical="center"/>
      <protection locked="0"/>
    </xf>
    <xf numFmtId="0" fontId="8" fillId="0" borderId="3" xfId="0" applyFont="1" applyBorder="1" applyAlignment="1" applyProtection="1">
      <alignment horizontal="left" vertical="center"/>
      <protection locked="0"/>
    </xf>
    <xf numFmtId="0" fontId="8" fillId="0" borderId="0" xfId="0" applyFont="1" applyAlignment="1" applyProtection="1">
      <alignment horizontal="left" vertical="center" wrapText="1"/>
      <protection locked="0"/>
    </xf>
    <xf numFmtId="0" fontId="8" fillId="0" borderId="3" xfId="0" applyFont="1" applyBorder="1" applyAlignment="1" applyProtection="1">
      <alignment horizontal="left"/>
      <protection locked="0"/>
    </xf>
    <xf numFmtId="9" fontId="8" fillId="0" borderId="3" xfId="0" applyNumberFormat="1" applyFont="1" applyBorder="1" applyAlignment="1" applyProtection="1">
      <alignment horizontal="right"/>
      <protection locked="0"/>
    </xf>
    <xf numFmtId="0" fontId="9" fillId="0" borderId="4"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9" fontId="8" fillId="0" borderId="3" xfId="0" applyNumberFormat="1" applyFont="1" applyBorder="1" applyAlignment="1" applyProtection="1">
      <alignment horizontal="right" vertical="center"/>
      <protection locked="0"/>
    </xf>
    <xf numFmtId="1" fontId="8" fillId="0" borderId="14" xfId="0" applyNumberFormat="1" applyFont="1" applyBorder="1" applyAlignment="1" applyProtection="1">
      <alignment horizontal="right"/>
      <protection locked="0"/>
    </xf>
    <xf numFmtId="9" fontId="8" fillId="3" borderId="16" xfId="0" applyNumberFormat="1" applyFont="1" applyFill="1" applyBorder="1" applyAlignment="1" applyProtection="1">
      <alignment horizontal="right"/>
      <protection locked="0"/>
    </xf>
    <xf numFmtId="0" fontId="8" fillId="0" borderId="0" xfId="0" applyFont="1" applyAlignment="1" applyProtection="1">
      <alignment horizontal="right"/>
      <protection locked="0"/>
    </xf>
    <xf numFmtId="9" fontId="8" fillId="0" borderId="14" xfId="0" applyNumberFormat="1" applyFont="1" applyBorder="1" applyAlignment="1" applyProtection="1">
      <alignment horizontal="right"/>
      <protection locked="0"/>
    </xf>
    <xf numFmtId="10" fontId="8" fillId="0" borderId="0" xfId="0" applyNumberFormat="1" applyFont="1" applyAlignment="1" applyProtection="1">
      <alignment horizontal="right"/>
      <protection locked="0"/>
    </xf>
    <xf numFmtId="9" fontId="8" fillId="0" borderId="0" xfId="0" applyNumberFormat="1" applyFont="1" applyAlignment="1" applyProtection="1">
      <alignment horizontal="right"/>
      <protection locked="0"/>
    </xf>
    <xf numFmtId="1" fontId="8" fillId="0" borderId="9" xfId="0" applyNumberFormat="1" applyFont="1" applyBorder="1" applyAlignment="1" applyProtection="1">
      <alignment horizontal="right"/>
      <protection locked="0"/>
    </xf>
    <xf numFmtId="9" fontId="8" fillId="3" borderId="5" xfId="0" applyNumberFormat="1" applyFont="1" applyFill="1" applyBorder="1" applyAlignment="1" applyProtection="1">
      <alignment horizontal="right"/>
      <protection locked="0"/>
    </xf>
    <xf numFmtId="9" fontId="8" fillId="0" borderId="9" xfId="0" applyNumberFormat="1" applyFont="1" applyBorder="1" applyAlignment="1" applyProtection="1">
      <alignment horizontal="right"/>
      <protection locked="0"/>
    </xf>
    <xf numFmtId="1" fontId="8" fillId="0" borderId="10" xfId="0" applyNumberFormat="1" applyFont="1" applyBorder="1" applyAlignment="1" applyProtection="1">
      <alignment horizontal="right"/>
      <protection locked="0"/>
    </xf>
    <xf numFmtId="9" fontId="8" fillId="3" borderId="8" xfId="0" applyNumberFormat="1" applyFont="1" applyFill="1" applyBorder="1" applyAlignment="1" applyProtection="1">
      <alignment horizontal="right"/>
      <protection locked="0"/>
    </xf>
    <xf numFmtId="9" fontId="8" fillId="0" borderId="10" xfId="0" applyNumberFormat="1" applyFont="1" applyBorder="1" applyAlignment="1" applyProtection="1">
      <alignment horizontal="right"/>
      <protection locked="0"/>
    </xf>
    <xf numFmtId="0" fontId="16" fillId="0" borderId="0" xfId="0" applyFont="1" applyAlignment="1" applyProtection="1">
      <alignment horizontal="left" vertical="center" wrapText="1"/>
      <protection locked="0"/>
    </xf>
    <xf numFmtId="0" fontId="16" fillId="10" borderId="0" xfId="0" applyFont="1" applyFill="1" applyAlignment="1" applyProtection="1">
      <alignment horizontal="left" vertical="center" wrapText="1"/>
      <protection locked="0"/>
    </xf>
    <xf numFmtId="0" fontId="16" fillId="10" borderId="0" xfId="0" applyFont="1" applyFill="1" applyAlignment="1" applyProtection="1">
      <alignment horizontal="left" vertical="top" wrapText="1"/>
      <protection locked="0"/>
    </xf>
    <xf numFmtId="0" fontId="7" fillId="0" borderId="0" xfId="0" applyFont="1" applyAlignment="1">
      <alignment vertical="center"/>
    </xf>
    <xf numFmtId="0" fontId="8" fillId="0" borderId="4" xfId="0" applyFont="1" applyBorder="1" applyAlignment="1">
      <alignment horizontal="left" wrapText="1"/>
    </xf>
    <xf numFmtId="0" fontId="6" fillId="0" borderId="0" xfId="3" applyFont="1" applyFill="1" applyBorder="1" applyAlignment="1">
      <alignment horizontal="left"/>
    </xf>
    <xf numFmtId="0" fontId="8" fillId="2" borderId="0" xfId="0" applyFont="1" applyFill="1" applyAlignment="1">
      <alignment horizontal="left" vertical="center" wrapText="1"/>
    </xf>
    <xf numFmtId="0" fontId="9" fillId="0" borderId="3" xfId="0" applyFont="1" applyBorder="1" applyAlignment="1">
      <alignment horizontal="left"/>
    </xf>
    <xf numFmtId="0" fontId="8" fillId="0" borderId="3" xfId="0" applyFont="1" applyBorder="1" applyAlignment="1">
      <alignment horizontal="left" vertical="center" wrapText="1"/>
    </xf>
    <xf numFmtId="0" fontId="9" fillId="5" borderId="3" xfId="0" applyFont="1" applyFill="1" applyBorder="1" applyAlignment="1">
      <alignment horizontal="left"/>
    </xf>
    <xf numFmtId="0" fontId="8" fillId="0" borderId="0" xfId="0" applyFont="1" applyAlignment="1">
      <alignment horizontal="left" vertical="center" wrapText="1"/>
    </xf>
    <xf numFmtId="0" fontId="8" fillId="0" borderId="5" xfId="0" applyFont="1" applyBorder="1" applyAlignment="1">
      <alignment horizontal="left" vertical="center"/>
    </xf>
    <xf numFmtId="0" fontId="8" fillId="4" borderId="0" xfId="0" applyFont="1" applyFill="1" applyAlignment="1">
      <alignment horizontal="left" vertical="center" wrapText="1"/>
    </xf>
    <xf numFmtId="0" fontId="8" fillId="3" borderId="0" xfId="0" applyFont="1" applyFill="1" applyAlignment="1">
      <alignment horizontal="left" vertical="center" wrapText="1"/>
    </xf>
    <xf numFmtId="0" fontId="9" fillId="6" borderId="6" xfId="0" applyFont="1" applyFill="1" applyBorder="1" applyAlignment="1">
      <alignment horizontal="left"/>
    </xf>
    <xf numFmtId="0" fontId="6" fillId="0" borderId="11" xfId="3" applyFont="1" applyFill="1" applyBorder="1" applyAlignment="1">
      <alignment horizontal="left" wrapText="1"/>
    </xf>
    <xf numFmtId="0" fontId="10" fillId="6" borderId="4" xfId="0" applyFont="1" applyFill="1" applyBorder="1" applyAlignment="1">
      <alignment horizontal="left"/>
    </xf>
    <xf numFmtId="0" fontId="11" fillId="0" borderId="6" xfId="0" applyFont="1" applyBorder="1" applyAlignment="1">
      <alignment horizontal="left" vertical="center"/>
    </xf>
    <xf numFmtId="0" fontId="8" fillId="0" borderId="6" xfId="0" applyFont="1" applyBorder="1" applyAlignment="1">
      <alignment horizontal="left"/>
    </xf>
    <xf numFmtId="0" fontId="0" fillId="0" borderId="6" xfId="0" applyBorder="1"/>
    <xf numFmtId="0" fontId="8" fillId="0" borderId="9" xfId="0" applyFont="1" applyBorder="1" applyAlignment="1">
      <alignment horizontal="left"/>
    </xf>
    <xf numFmtId="0" fontId="8" fillId="0" borderId="12" xfId="0" applyFont="1" applyBorder="1" applyAlignment="1">
      <alignment horizontal="left"/>
    </xf>
    <xf numFmtId="0" fontId="9" fillId="0" borderId="3" xfId="0" applyFont="1" applyBorder="1" applyAlignment="1">
      <alignment horizontal="left" vertical="center"/>
    </xf>
    <xf numFmtId="0" fontId="6" fillId="0" borderId="0" xfId="3" applyFont="1" applyFill="1" applyBorder="1" applyAlignment="1">
      <alignment horizontal="left"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0" fillId="0" borderId="5" xfId="0" applyBorder="1"/>
    <xf numFmtId="0" fontId="8" fillId="0" borderId="5" xfId="0" applyFont="1" applyBorder="1" applyAlignment="1">
      <alignment horizontal="right" vertical="center"/>
    </xf>
    <xf numFmtId="0" fontId="8" fillId="0" borderId="8" xfId="0" applyFont="1" applyBorder="1" applyAlignment="1">
      <alignment horizontal="right" vertical="center"/>
    </xf>
    <xf numFmtId="0" fontId="9" fillId="0" borderId="12" xfId="0" applyFont="1" applyBorder="1" applyAlignment="1">
      <alignment horizontal="left" vertical="center" wrapText="1"/>
    </xf>
    <xf numFmtId="0" fontId="13" fillId="0" borderId="10" xfId="0" applyFont="1" applyBorder="1" applyAlignment="1">
      <alignment horizontal="left" vertical="center" wrapText="1"/>
    </xf>
    <xf numFmtId="0" fontId="7" fillId="9" borderId="17" xfId="0" applyFont="1" applyFill="1" applyBorder="1" applyAlignment="1">
      <alignment horizontal="left" vertical="center" wrapText="1"/>
    </xf>
    <xf numFmtId="0" fontId="7" fillId="0" borderId="0" xfId="3" applyFont="1" applyFill="1" applyBorder="1" applyAlignment="1">
      <alignment horizontal="left" wrapText="1"/>
    </xf>
    <xf numFmtId="0" fontId="7" fillId="0" borderId="0" xfId="0" applyFont="1" applyAlignment="1">
      <alignment horizontal="left"/>
    </xf>
    <xf numFmtId="0" fontId="7" fillId="9" borderId="4" xfId="0" applyFont="1" applyFill="1" applyBorder="1" applyAlignment="1">
      <alignment horizontal="left" vertical="center"/>
    </xf>
    <xf numFmtId="0" fontId="13" fillId="0" borderId="9" xfId="0" applyFont="1" applyBorder="1" applyAlignment="1">
      <alignment horizontal="left" vertical="center" wrapText="1"/>
    </xf>
    <xf numFmtId="0" fontId="9" fillId="9" borderId="0" xfId="0" applyFont="1" applyFill="1" applyAlignment="1" applyProtection="1">
      <alignment horizontal="left"/>
      <protection locked="0"/>
    </xf>
    <xf numFmtId="0" fontId="9" fillId="9" borderId="0" xfId="0" applyFont="1" applyFill="1" applyAlignment="1" applyProtection="1">
      <alignment horizontal="left" wrapText="1"/>
      <protection locked="0"/>
    </xf>
    <xf numFmtId="0" fontId="8" fillId="0" borderId="3" xfId="0" applyFont="1" applyBorder="1" applyAlignment="1" applyProtection="1">
      <alignment horizontal="left" vertical="center"/>
      <protection locked="0"/>
    </xf>
    <xf numFmtId="0" fontId="8" fillId="0" borderId="3" xfId="0" applyFont="1" applyBorder="1" applyAlignment="1" applyProtection="1">
      <alignment horizontal="left"/>
      <protection locked="0"/>
    </xf>
    <xf numFmtId="0" fontId="8" fillId="0" borderId="3" xfId="0" applyFont="1" applyBorder="1" applyAlignment="1" applyProtection="1">
      <alignment horizontal="left" vertical="center" wrapText="1"/>
      <protection locked="0"/>
    </xf>
  </cellXfs>
  <cellStyles count="13">
    <cellStyle name="cf1" xfId="4" xr:uid="{00000000-0005-0000-0000-000000000000}"/>
    <cellStyle name="cf2" xfId="5" xr:uid="{00000000-0005-0000-0000-000001000000}"/>
    <cellStyle name="cf3" xfId="6" xr:uid="{00000000-0005-0000-0000-000002000000}"/>
    <cellStyle name="cf4" xfId="7" xr:uid="{00000000-0005-0000-0000-000003000000}"/>
    <cellStyle name="cf5" xfId="8" xr:uid="{00000000-0005-0000-0000-000004000000}"/>
    <cellStyle name="cf6" xfId="9" xr:uid="{00000000-0005-0000-0000-000005000000}"/>
    <cellStyle name="cf7" xfId="10" xr:uid="{00000000-0005-0000-0000-000006000000}"/>
    <cellStyle name="Currency" xfId="1" builtinId="4" customBuiltin="1"/>
    <cellStyle name="Heading 1" xfId="2" builtinId="16" customBuiltin="1"/>
    <cellStyle name="Heading 2" xfId="3" builtinId="17" customBuiltin="1"/>
    <cellStyle name="Normal" xfId="0" builtinId="0" customBuiltin="1"/>
    <cellStyle name="Normal 2" xfId="11" xr:uid="{00000000-0005-0000-0000-00000B000000}"/>
    <cellStyle name="Normal 3" xfId="12" xr:uid="{00000000-0005-0000-0000-00000C000000}"/>
  </cellStyles>
  <dxfs count="4">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ont>
        <color rgb="FFC00000"/>
        <family val="2"/>
      </font>
      <fill>
        <patternFill patternType="solid">
          <fgColor rgb="FFFFCCCC"/>
          <bgColor rgb="FFFF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5759448</xdr:colOff>
      <xdr:row>73</xdr:row>
      <xdr:rowOff>25402</xdr:rowOff>
    </xdr:from>
    <xdr:ext cx="571500" cy="1485900"/>
    <xdr:sp macro="" textlink="">
      <xdr:nvSpPr>
        <xdr:cNvPr id="2" name="Right Brace 1">
          <a:extLst>
            <a:ext uri="{FF2B5EF4-FFF2-40B4-BE49-F238E27FC236}">
              <a16:creationId xmlns:a16="http://schemas.microsoft.com/office/drawing/2014/main" id="{E9AF9CEF-17A3-4F0F-8C31-4D79701946C8}"/>
            </a:ext>
          </a:extLst>
        </xdr:cNvPr>
        <xdr:cNvSpPr/>
      </xdr:nvSpPr>
      <xdr:spPr>
        <a:xfrm>
          <a:off x="7435848" y="17297402"/>
          <a:ext cx="571500" cy="1485900"/>
        </a:xfrm>
        <a:custGeom>
          <a:avLst/>
          <a:gdLst>
            <a:gd name="f0" fmla="val 10800000"/>
            <a:gd name="f1" fmla="val 5400000"/>
            <a:gd name="f2" fmla="val 16200000"/>
            <a:gd name="f3" fmla="val 180"/>
            <a:gd name="f4" fmla="val w"/>
            <a:gd name="f5" fmla="val h"/>
            <a:gd name="f6" fmla="val ss"/>
            <a:gd name="f7" fmla="val 0"/>
            <a:gd name="f8" fmla="*/ 5419351 1 1725033"/>
            <a:gd name="f9" fmla="+- 0 0 5400000"/>
            <a:gd name="f10" fmla="val 8333"/>
            <a:gd name="f11" fmla="val 50000"/>
            <a:gd name="f12" fmla="+- 0 0 -180"/>
            <a:gd name="f13" fmla="+- 0 0 -270"/>
            <a:gd name="f14" fmla="+- 0 0 -360"/>
            <a:gd name="f15" fmla="abs f4"/>
            <a:gd name="f16" fmla="abs f5"/>
            <a:gd name="f17" fmla="abs f6"/>
            <a:gd name="f18" fmla="+- 2700000 f1 0"/>
            <a:gd name="f19" fmla="*/ f12 f0 1"/>
            <a:gd name="f20" fmla="*/ f13 f0 1"/>
            <a:gd name="f21" fmla="*/ f14 f0 1"/>
            <a:gd name="f22" fmla="?: f15 f4 1"/>
            <a:gd name="f23" fmla="?: f16 f5 1"/>
            <a:gd name="f24" fmla="?: f17 f6 1"/>
            <a:gd name="f25" fmla="+- f18 0 f1"/>
            <a:gd name="f26" fmla="*/ f19 1 f3"/>
            <a:gd name="f27" fmla="*/ f20 1 f3"/>
            <a:gd name="f28" fmla="*/ f21 1 f3"/>
            <a:gd name="f29" fmla="*/ f22 1 21600"/>
            <a:gd name="f30" fmla="*/ f23 1 21600"/>
            <a:gd name="f31" fmla="*/ 21600 f22 1"/>
            <a:gd name="f32" fmla="*/ 21600 f23 1"/>
            <a:gd name="f33" fmla="+- f25 f1 0"/>
            <a:gd name="f34" fmla="+- f26 0 f1"/>
            <a:gd name="f35" fmla="+- f27 0 f1"/>
            <a:gd name="f36" fmla="+- f28 0 f1"/>
            <a:gd name="f37" fmla="min f30 f29"/>
            <a:gd name="f38" fmla="*/ f31 1 f24"/>
            <a:gd name="f39" fmla="*/ f32 1 f24"/>
            <a:gd name="f40" fmla="*/ f33 f8 1"/>
            <a:gd name="f41" fmla="val f38"/>
            <a:gd name="f42" fmla="val f39"/>
            <a:gd name="f43" fmla="*/ f40 1 f0"/>
            <a:gd name="f44" fmla="*/ f7 f37 1"/>
            <a:gd name="f45" fmla="+- f42 0 f7"/>
            <a:gd name="f46" fmla="+- f41 0 f7"/>
            <a:gd name="f47" fmla="+- 0 0 f43"/>
            <a:gd name="f48" fmla="*/ f41 f37 1"/>
            <a:gd name="f49" fmla="*/ f42 f37 1"/>
            <a:gd name="f50" fmla="*/ f46 1 2"/>
            <a:gd name="f51" fmla="min f46 f45"/>
            <a:gd name="f52" fmla="*/ f45 f11 1"/>
            <a:gd name="f53" fmla="+- 0 0 f47"/>
            <a:gd name="f54" fmla="+- f7 f50 0"/>
            <a:gd name="f55" fmla="*/ f51 f10 1"/>
            <a:gd name="f56" fmla="*/ f52 1 100000"/>
            <a:gd name="f57" fmla="*/ f53 f0 1"/>
            <a:gd name="f58" fmla="*/ f50 f37 1"/>
            <a:gd name="f59" fmla="*/ f55 1 100000"/>
            <a:gd name="f60" fmla="*/ f57 1 f8"/>
            <a:gd name="f61" fmla="*/ f54 f37 1"/>
            <a:gd name="f62" fmla="*/ f56 f37 1"/>
            <a:gd name="f63" fmla="+- f56 0 f59"/>
            <a:gd name="f64" fmla="+- f42 0 f59"/>
            <a:gd name="f65" fmla="+- f60 0 f1"/>
            <a:gd name="f66" fmla="*/ f59 f37 1"/>
            <a:gd name="f67" fmla="cos 1 f65"/>
            <a:gd name="f68" fmla="sin 1 f65"/>
            <a:gd name="f69" fmla="*/ f63 f37 1"/>
            <a:gd name="f70" fmla="*/ f64 f37 1"/>
            <a:gd name="f71" fmla="+- 0 0 f67"/>
            <a:gd name="f72" fmla="+- 0 0 f68"/>
            <a:gd name="f73" fmla="+- 0 0 f71"/>
            <a:gd name="f74" fmla="+- 0 0 f72"/>
            <a:gd name="f75" fmla="val f73"/>
            <a:gd name="f76" fmla="val f74"/>
            <a:gd name="f77" fmla="*/ f75 f50 1"/>
            <a:gd name="f78" fmla="*/ f76 f59 1"/>
            <a:gd name="f79" fmla="+- f7 f77 0"/>
            <a:gd name="f80" fmla="+- f59 0 f78"/>
            <a:gd name="f81" fmla="+- f42 f78 0"/>
            <a:gd name="f82" fmla="+- f81 0 f59"/>
            <a:gd name="f83" fmla="*/ f80 f37 1"/>
            <a:gd name="f84" fmla="*/ f79 f37 1"/>
            <a:gd name="f85" fmla="*/ f82 f37 1"/>
          </a:gdLst>
          <a:ahLst/>
          <a:cxnLst>
            <a:cxn ang="3cd4">
              <a:pos x="hc" y="t"/>
            </a:cxn>
            <a:cxn ang="0">
              <a:pos x="r" y="vc"/>
            </a:cxn>
            <a:cxn ang="cd4">
              <a:pos x="hc" y="b"/>
            </a:cxn>
            <a:cxn ang="cd2">
              <a:pos x="l" y="vc"/>
            </a:cxn>
            <a:cxn ang="f34">
              <a:pos x="f44" y="f44"/>
            </a:cxn>
            <a:cxn ang="f35">
              <a:pos x="f48" y="f62"/>
            </a:cxn>
            <a:cxn ang="f36">
              <a:pos x="f44" y="f49"/>
            </a:cxn>
          </a:cxnLst>
          <a:rect l="f44" t="f83" r="f84" b="f85"/>
          <a:pathLst>
            <a:path stroke="0">
              <a:moveTo>
                <a:pt x="f44" y="f44"/>
              </a:moveTo>
              <a:arcTo wR="f58" hR="f66" stAng="f2" swAng="f1"/>
              <a:lnTo>
                <a:pt x="f61" y="f69"/>
              </a:lnTo>
              <a:arcTo wR="f58" hR="f66" stAng="f0" swAng="f9"/>
              <a:arcTo wR="f58" hR="f66" stAng="f2" swAng="f9"/>
              <a:lnTo>
                <a:pt x="f61" y="f70"/>
              </a:lnTo>
              <a:arcTo wR="f58" hR="f66" stAng="f7" swAng="f1"/>
              <a:close/>
            </a:path>
            <a:path fill="none">
              <a:moveTo>
                <a:pt x="f44" y="f44"/>
              </a:moveTo>
              <a:arcTo wR="f58" hR="f66" stAng="f2" swAng="f1"/>
              <a:lnTo>
                <a:pt x="f61" y="f69"/>
              </a:lnTo>
              <a:arcTo wR="f58" hR="f66" stAng="f0" swAng="f9"/>
              <a:arcTo wR="f58" hR="f66" stAng="f2" swAng="f9"/>
              <a:lnTo>
                <a:pt x="f61" y="f70"/>
              </a:lnTo>
              <a:arcTo wR="f58" hR="f66" stAng="f7" swAng="f1"/>
            </a:path>
          </a:pathLst>
        </a:custGeom>
        <a:noFill/>
        <a:ln w="9528" cap="flat">
          <a:solidFill>
            <a:srgbClr val="000000"/>
          </a:solidFill>
          <a:prstDash val="solid"/>
          <a:miter/>
        </a:ln>
      </xdr:spPr>
      <xdr:txBody>
        <a:bodyPr vert="horz" wrap="square" lIns="91440" tIns="45720" rIns="91440" bIns="45720" anchor="t" anchorCtr="0" compatLnSpc="0">
          <a:noAutofit/>
        </a:bodyPr>
        <a:lstStyle/>
        <a:p>
          <a:pPr marL="0" marR="0" lvl="0" indent="0" algn="l"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77"/>
  <sheetViews>
    <sheetView topLeftCell="B2" workbookViewId="0">
      <selection activeCell="C36" sqref="C36"/>
    </sheetView>
  </sheetViews>
  <sheetFormatPr defaultColWidth="9.26953125" defaultRowHeight="12.5" x14ac:dyDescent="0.25"/>
  <cols>
    <col min="1" max="1" width="3.7265625" style="1" customWidth="1"/>
    <col min="2" max="2" width="20.26953125" style="1" customWidth="1"/>
    <col min="3" max="3" width="108" style="1" customWidth="1"/>
    <col min="4" max="4" width="70" style="1" customWidth="1"/>
    <col min="5" max="5" width="72.453125" style="1" customWidth="1"/>
    <col min="6" max="24" width="9.26953125" style="1" customWidth="1"/>
    <col min="25" max="16384" width="9.26953125" style="1"/>
  </cols>
  <sheetData>
    <row r="1" spans="2:19" ht="19" x14ac:dyDescent="0.4">
      <c r="B1" s="2" t="s">
        <v>0</v>
      </c>
    </row>
    <row r="2" spans="2:19" ht="16.5" x14ac:dyDescent="0.35">
      <c r="B2" s="176" t="s">
        <v>1</v>
      </c>
      <c r="C2" s="176"/>
    </row>
    <row r="3" spans="2:19" ht="14" x14ac:dyDescent="0.3">
      <c r="B3" s="3"/>
    </row>
    <row r="4" spans="2:19" s="4" customFormat="1" ht="15.5" x14ac:dyDescent="0.35">
      <c r="B4" s="177" t="s">
        <v>2</v>
      </c>
      <c r="C4" s="177"/>
      <c r="D4" s="177"/>
      <c r="E4" s="177"/>
      <c r="F4" s="5"/>
      <c r="G4" s="5"/>
      <c r="H4" s="5"/>
      <c r="I4" s="5"/>
      <c r="J4" s="5"/>
      <c r="K4" s="5"/>
      <c r="L4" s="5"/>
      <c r="M4" s="5"/>
      <c r="N4" s="5"/>
      <c r="O4" s="5"/>
      <c r="P4" s="5"/>
      <c r="Q4" s="5"/>
      <c r="R4" s="5"/>
      <c r="S4" s="5"/>
    </row>
    <row r="5" spans="2:19" s="4" customFormat="1" ht="15.5" x14ac:dyDescent="0.35">
      <c r="B5" s="177"/>
      <c r="C5" s="177"/>
      <c r="D5" s="177"/>
      <c r="E5" s="177"/>
      <c r="F5" s="5"/>
      <c r="G5" s="5"/>
      <c r="H5" s="5"/>
      <c r="I5" s="5"/>
      <c r="J5" s="5"/>
      <c r="K5" s="5"/>
      <c r="L5" s="5"/>
      <c r="M5" s="5"/>
      <c r="N5" s="5"/>
      <c r="O5" s="5"/>
      <c r="P5" s="5"/>
      <c r="Q5" s="5"/>
      <c r="R5" s="5"/>
      <c r="S5" s="5"/>
    </row>
    <row r="6" spans="2:19" s="4" customFormat="1" ht="15.5" x14ac:dyDescent="0.35"/>
    <row r="7" spans="2:19" s="4" customFormat="1" ht="15.5" x14ac:dyDescent="0.35">
      <c r="B7" s="178" t="s">
        <v>3</v>
      </c>
      <c r="C7" s="178"/>
      <c r="D7" s="178"/>
      <c r="E7" s="178"/>
    </row>
    <row r="8" spans="2:19" s="4" customFormat="1" ht="33" customHeight="1" x14ac:dyDescent="0.35">
      <c r="B8" s="179" t="s">
        <v>4</v>
      </c>
      <c r="C8" s="179"/>
      <c r="D8" s="179"/>
      <c r="E8" s="179"/>
    </row>
    <row r="9" spans="2:19" s="4" customFormat="1" ht="15.5" x14ac:dyDescent="0.35">
      <c r="B9" s="6" t="s">
        <v>5</v>
      </c>
      <c r="C9" s="6" t="s">
        <v>6</v>
      </c>
      <c r="D9" s="6" t="s">
        <v>7</v>
      </c>
      <c r="E9" s="7" t="s">
        <v>8</v>
      </c>
    </row>
    <row r="10" spans="2:19" s="4" customFormat="1" ht="15.5" x14ac:dyDescent="0.35">
      <c r="B10" s="8" t="s">
        <v>9</v>
      </c>
      <c r="C10" s="8" t="s">
        <v>10</v>
      </c>
      <c r="D10" s="8" t="s">
        <v>11</v>
      </c>
      <c r="E10" s="9" t="s">
        <v>12</v>
      </c>
    </row>
    <row r="11" spans="2:19" s="4" customFormat="1" ht="15.5" x14ac:dyDescent="0.35">
      <c r="B11" s="8" t="s">
        <v>13</v>
      </c>
      <c r="C11" s="8" t="s">
        <v>14</v>
      </c>
      <c r="D11" s="8" t="s">
        <v>11</v>
      </c>
      <c r="E11" s="9" t="s">
        <v>12</v>
      </c>
    </row>
    <row r="12" spans="2:19" s="4" customFormat="1" ht="15.5" x14ac:dyDescent="0.35">
      <c r="B12" s="8" t="s">
        <v>15</v>
      </c>
      <c r="C12" s="8" t="s">
        <v>16</v>
      </c>
      <c r="D12" s="8" t="s">
        <v>11</v>
      </c>
      <c r="E12" s="9" t="s">
        <v>12</v>
      </c>
    </row>
    <row r="13" spans="2:19" s="4" customFormat="1" ht="15.5" x14ac:dyDescent="0.35">
      <c r="B13" s="8" t="s">
        <v>17</v>
      </c>
      <c r="C13" s="8" t="s">
        <v>18</v>
      </c>
      <c r="D13" s="8" t="s">
        <v>11</v>
      </c>
      <c r="E13" s="9" t="s">
        <v>12</v>
      </c>
    </row>
    <row r="14" spans="2:19" s="5" customFormat="1" ht="15.5" x14ac:dyDescent="0.35">
      <c r="B14" s="10" t="s">
        <v>19</v>
      </c>
      <c r="C14" s="11" t="s">
        <v>20</v>
      </c>
      <c r="D14" s="8" t="s">
        <v>11</v>
      </c>
      <c r="E14" s="9" t="s">
        <v>12</v>
      </c>
    </row>
    <row r="15" spans="2:19" s="4" customFormat="1" ht="15.5" x14ac:dyDescent="0.35">
      <c r="B15" s="8" t="s">
        <v>21</v>
      </c>
      <c r="C15" s="8" t="s">
        <v>22</v>
      </c>
      <c r="D15" s="8" t="s">
        <v>11</v>
      </c>
      <c r="E15" s="9" t="s">
        <v>12</v>
      </c>
    </row>
    <row r="16" spans="2:19" s="5" customFormat="1" ht="15.5" x14ac:dyDescent="0.35">
      <c r="B16" s="10" t="s">
        <v>23</v>
      </c>
      <c r="C16" s="11" t="s">
        <v>24</v>
      </c>
      <c r="D16" s="8" t="s">
        <v>11</v>
      </c>
      <c r="E16" s="9" t="s">
        <v>12</v>
      </c>
    </row>
    <row r="17" spans="2:19" s="4" customFormat="1" ht="15.5" x14ac:dyDescent="0.35">
      <c r="B17" s="8" t="s">
        <v>25</v>
      </c>
      <c r="C17" s="8" t="s">
        <v>26</v>
      </c>
      <c r="D17" s="8" t="s">
        <v>11</v>
      </c>
      <c r="E17" s="9" t="s">
        <v>12</v>
      </c>
    </row>
    <row r="18" spans="2:19" s="4" customFormat="1" ht="15.5" x14ac:dyDescent="0.35">
      <c r="B18" s="12" t="s">
        <v>27</v>
      </c>
      <c r="C18" s="12" t="s">
        <v>28</v>
      </c>
      <c r="D18" s="12" t="s">
        <v>11</v>
      </c>
      <c r="E18" s="13" t="s">
        <v>12</v>
      </c>
    </row>
    <row r="19" spans="2:19" s="4" customFormat="1" ht="15.5" x14ac:dyDescent="0.35"/>
    <row r="20" spans="2:19" s="4" customFormat="1" ht="15.5" x14ac:dyDescent="0.35">
      <c r="B20" s="178" t="s">
        <v>29</v>
      </c>
      <c r="C20" s="178"/>
      <c r="D20" s="178"/>
      <c r="E20" s="178"/>
    </row>
    <row r="21" spans="2:19" s="4" customFormat="1" ht="33" customHeight="1" x14ac:dyDescent="0.35">
      <c r="B21" s="175" t="s">
        <v>30</v>
      </c>
      <c r="C21" s="175"/>
      <c r="D21" s="175"/>
      <c r="E21" s="175"/>
    </row>
    <row r="22" spans="2:19" s="4" customFormat="1" ht="15.5" x14ac:dyDescent="0.35">
      <c r="B22" s="14" t="s">
        <v>31</v>
      </c>
      <c r="E22" s="9"/>
    </row>
    <row r="23" spans="2:19" s="4" customFormat="1" ht="15.5" x14ac:dyDescent="0.35">
      <c r="B23" s="15" t="s">
        <v>5</v>
      </c>
      <c r="C23" s="15" t="s">
        <v>6</v>
      </c>
      <c r="D23" s="15" t="s">
        <v>7</v>
      </c>
      <c r="E23" s="15" t="s">
        <v>8</v>
      </c>
    </row>
    <row r="24" spans="2:19" s="4" customFormat="1" ht="46.5" x14ac:dyDescent="0.35">
      <c r="B24" s="14" t="s">
        <v>32</v>
      </c>
      <c r="C24" s="4" t="s">
        <v>33</v>
      </c>
      <c r="D24" s="4" t="s">
        <v>11</v>
      </c>
      <c r="E24" s="16" t="s">
        <v>34</v>
      </c>
    </row>
    <row r="25" spans="2:19" s="4" customFormat="1" ht="31" x14ac:dyDescent="0.35">
      <c r="B25" s="17" t="s">
        <v>35</v>
      </c>
      <c r="C25" s="18" t="s">
        <v>36</v>
      </c>
      <c r="D25" s="18" t="s">
        <v>37</v>
      </c>
      <c r="E25" s="19" t="s">
        <v>11</v>
      </c>
    </row>
    <row r="26" spans="2:19" s="4" customFormat="1" ht="15.5" x14ac:dyDescent="0.35"/>
    <row r="27" spans="2:19" s="4" customFormat="1" ht="12.65" customHeight="1" x14ac:dyDescent="0.35">
      <c r="B27" s="183" t="s">
        <v>38</v>
      </c>
      <c r="C27" s="183"/>
      <c r="D27" s="183"/>
      <c r="E27" s="183"/>
      <c r="F27" s="20"/>
      <c r="G27" s="20"/>
      <c r="H27" s="20"/>
      <c r="I27" s="20"/>
      <c r="J27" s="20"/>
      <c r="K27" s="20"/>
      <c r="L27" s="20"/>
      <c r="M27" s="20"/>
      <c r="N27" s="20"/>
      <c r="O27" s="20"/>
      <c r="P27" s="20"/>
      <c r="Q27" s="20"/>
      <c r="R27" s="20"/>
      <c r="S27" s="20"/>
    </row>
    <row r="28" spans="2:19" s="4" customFormat="1" ht="15.5" x14ac:dyDescent="0.35">
      <c r="B28" s="183"/>
      <c r="C28" s="183"/>
      <c r="D28" s="183"/>
      <c r="E28" s="183"/>
      <c r="F28" s="20"/>
      <c r="G28" s="20"/>
      <c r="H28" s="20"/>
      <c r="I28" s="20"/>
      <c r="J28" s="20"/>
      <c r="K28" s="20"/>
      <c r="L28" s="20"/>
      <c r="M28" s="20"/>
      <c r="N28" s="20"/>
      <c r="O28" s="20"/>
      <c r="P28" s="20"/>
      <c r="Q28" s="20"/>
      <c r="R28" s="20"/>
      <c r="S28" s="20"/>
    </row>
    <row r="29" spans="2:19" s="4" customFormat="1" ht="15.5" x14ac:dyDescent="0.35">
      <c r="B29" s="183"/>
      <c r="C29" s="183"/>
      <c r="D29" s="183"/>
      <c r="E29" s="183"/>
      <c r="F29" s="20"/>
      <c r="G29" s="20"/>
      <c r="H29" s="20"/>
      <c r="I29" s="20"/>
      <c r="J29" s="20"/>
      <c r="K29" s="20"/>
      <c r="L29" s="20"/>
      <c r="M29" s="20"/>
      <c r="N29" s="20"/>
      <c r="O29" s="20"/>
      <c r="P29" s="20"/>
      <c r="Q29" s="20"/>
      <c r="R29" s="20"/>
      <c r="S29" s="20"/>
    </row>
    <row r="30" spans="2:19" s="4" customFormat="1" ht="15.5" x14ac:dyDescent="0.35"/>
    <row r="31" spans="2:19" s="4" customFormat="1" ht="15.5" x14ac:dyDescent="0.35">
      <c r="B31" s="184" t="s">
        <v>39</v>
      </c>
      <c r="C31" s="184"/>
      <c r="D31" s="184"/>
      <c r="E31" s="184"/>
      <c r="F31" s="5"/>
      <c r="G31" s="5"/>
      <c r="H31" s="5"/>
      <c r="I31" s="5"/>
      <c r="J31" s="5"/>
      <c r="K31" s="5"/>
      <c r="L31" s="5"/>
      <c r="M31" s="5"/>
      <c r="N31" s="5"/>
      <c r="O31" s="5"/>
      <c r="P31" s="5"/>
      <c r="Q31" s="5"/>
      <c r="R31" s="5"/>
      <c r="S31" s="5"/>
    </row>
    <row r="32" spans="2:19" s="4" customFormat="1" ht="15.5" x14ac:dyDescent="0.35">
      <c r="B32" s="184"/>
      <c r="C32" s="184"/>
      <c r="D32" s="184"/>
      <c r="E32" s="184"/>
      <c r="F32" s="5"/>
      <c r="G32" s="5"/>
      <c r="H32" s="5"/>
      <c r="I32" s="5"/>
      <c r="J32" s="5"/>
      <c r="K32" s="5"/>
      <c r="L32" s="5"/>
      <c r="M32" s="5"/>
      <c r="N32" s="5"/>
      <c r="O32" s="5"/>
      <c r="P32" s="5"/>
      <c r="Q32" s="5"/>
      <c r="R32" s="5"/>
      <c r="S32" s="5"/>
    </row>
    <row r="33" spans="2:5" s="4" customFormat="1" ht="15.5" x14ac:dyDescent="0.35"/>
    <row r="34" spans="2:5" s="4" customFormat="1" ht="15.5" x14ac:dyDescent="0.35">
      <c r="B34" s="180" t="s">
        <v>40</v>
      </c>
      <c r="C34" s="180"/>
      <c r="D34" s="180"/>
      <c r="E34" s="180"/>
    </row>
    <row r="35" spans="2:5" s="4" customFormat="1" ht="15.5" x14ac:dyDescent="0.35">
      <c r="B35" s="14" t="s">
        <v>41</v>
      </c>
      <c r="E35" s="9"/>
    </row>
    <row r="36" spans="2:5" s="4" customFormat="1" ht="15.5" x14ac:dyDescent="0.35">
      <c r="B36" s="14" t="s">
        <v>31</v>
      </c>
      <c r="E36" s="9"/>
    </row>
    <row r="37" spans="2:5" s="4" customFormat="1" ht="15.5" x14ac:dyDescent="0.35">
      <c r="B37" s="6" t="s">
        <v>5</v>
      </c>
      <c r="C37" s="6" t="s">
        <v>6</v>
      </c>
      <c r="D37" s="6" t="s">
        <v>42</v>
      </c>
      <c r="E37" s="6" t="s">
        <v>43</v>
      </c>
    </row>
    <row r="38" spans="2:5" s="4" customFormat="1" ht="15.5" x14ac:dyDescent="0.35">
      <c r="B38" s="21"/>
      <c r="C38" s="21"/>
      <c r="D38" s="21"/>
      <c r="E38" s="21"/>
    </row>
    <row r="39" spans="2:5" s="4" customFormat="1" ht="15.5" x14ac:dyDescent="0.35">
      <c r="B39" s="178" t="s">
        <v>44</v>
      </c>
      <c r="C39" s="178"/>
      <c r="D39" s="178"/>
      <c r="E39" s="178"/>
    </row>
    <row r="40" spans="2:5" s="4" customFormat="1" ht="31" x14ac:dyDescent="0.35">
      <c r="B40" s="8" t="s">
        <v>45</v>
      </c>
      <c r="C40" s="8" t="s">
        <v>46</v>
      </c>
      <c r="D40" s="22" t="s">
        <v>47</v>
      </c>
      <c r="E40" s="8" t="s">
        <v>11</v>
      </c>
    </row>
    <row r="41" spans="2:5" s="4" customFormat="1" ht="15.5" x14ac:dyDescent="0.35">
      <c r="B41" s="8" t="s">
        <v>48</v>
      </c>
      <c r="C41" s="8" t="s">
        <v>49</v>
      </c>
      <c r="D41" s="8" t="s">
        <v>11</v>
      </c>
      <c r="E41" s="8" t="s">
        <v>50</v>
      </c>
    </row>
    <row r="42" spans="2:5" s="4" customFormat="1" ht="15.5" x14ac:dyDescent="0.35">
      <c r="B42" s="8" t="s">
        <v>9</v>
      </c>
      <c r="C42" s="8" t="s">
        <v>51</v>
      </c>
      <c r="D42" s="8" t="s">
        <v>11</v>
      </c>
      <c r="E42" s="8" t="s">
        <v>50</v>
      </c>
    </row>
    <row r="43" spans="2:5" s="4" customFormat="1" ht="15.5" x14ac:dyDescent="0.35">
      <c r="B43" s="8" t="s">
        <v>52</v>
      </c>
      <c r="C43" s="8" t="s">
        <v>53</v>
      </c>
      <c r="D43" s="8" t="s">
        <v>11</v>
      </c>
      <c r="E43" s="8" t="s">
        <v>11</v>
      </c>
    </row>
    <row r="44" spans="2:5" s="4" customFormat="1" ht="15.5" x14ac:dyDescent="0.35">
      <c r="B44" s="8"/>
      <c r="C44" s="8"/>
      <c r="D44" s="8"/>
      <c r="E44" s="8"/>
    </row>
    <row r="45" spans="2:5" s="4" customFormat="1" ht="15.5" x14ac:dyDescent="0.35">
      <c r="B45" s="178" t="s">
        <v>54</v>
      </c>
      <c r="C45" s="178"/>
      <c r="D45" s="178"/>
      <c r="E45" s="178"/>
    </row>
    <row r="46" spans="2:5" s="5" customFormat="1" ht="31" x14ac:dyDescent="0.25">
      <c r="B46" s="10" t="s">
        <v>55</v>
      </c>
      <c r="C46" s="10" t="s">
        <v>56</v>
      </c>
      <c r="D46" s="11" t="s">
        <v>57</v>
      </c>
      <c r="E46" s="10" t="s">
        <v>11</v>
      </c>
    </row>
    <row r="47" spans="2:5" s="4" customFormat="1" ht="15.5" x14ac:dyDescent="0.35">
      <c r="B47" s="8" t="s">
        <v>58</v>
      </c>
      <c r="C47" s="8" t="s">
        <v>59</v>
      </c>
      <c r="D47" s="8" t="s">
        <v>60</v>
      </c>
      <c r="E47" s="8" t="s">
        <v>11</v>
      </c>
    </row>
    <row r="48" spans="2:5" s="4" customFormat="1" ht="15.5" x14ac:dyDescent="0.35">
      <c r="B48" s="8" t="s">
        <v>61</v>
      </c>
      <c r="C48" s="8" t="s">
        <v>62</v>
      </c>
      <c r="D48" s="8" t="s">
        <v>11</v>
      </c>
      <c r="E48" s="8" t="s">
        <v>11</v>
      </c>
    </row>
    <row r="49" spans="2:5" s="4" customFormat="1" ht="15.5" x14ac:dyDescent="0.35">
      <c r="B49" s="8" t="s">
        <v>63</v>
      </c>
      <c r="C49" s="8" t="s">
        <v>64</v>
      </c>
      <c r="D49" s="8" t="s">
        <v>11</v>
      </c>
      <c r="E49" s="8" t="s">
        <v>11</v>
      </c>
    </row>
    <row r="50" spans="2:5" s="4" customFormat="1" ht="15.5" x14ac:dyDescent="0.35">
      <c r="B50" s="8"/>
      <c r="C50" s="8"/>
      <c r="D50" s="8"/>
      <c r="E50" s="8"/>
    </row>
    <row r="51" spans="2:5" s="4" customFormat="1" ht="15.5" x14ac:dyDescent="0.35">
      <c r="B51" s="178" t="s">
        <v>65</v>
      </c>
      <c r="C51" s="178"/>
      <c r="D51" s="178"/>
      <c r="E51" s="178"/>
    </row>
    <row r="52" spans="2:5" s="5" customFormat="1" ht="46.5" x14ac:dyDescent="0.25">
      <c r="B52" s="10" t="s">
        <v>66</v>
      </c>
      <c r="C52" s="10" t="s">
        <v>67</v>
      </c>
      <c r="D52" s="11" t="s">
        <v>68</v>
      </c>
      <c r="E52" s="10" t="s">
        <v>11</v>
      </c>
    </row>
    <row r="53" spans="2:5" s="4" customFormat="1" ht="15.5" x14ac:dyDescent="0.35">
      <c r="B53" s="8" t="s">
        <v>69</v>
      </c>
      <c r="C53" s="8" t="s">
        <v>70</v>
      </c>
      <c r="D53" s="8" t="s">
        <v>71</v>
      </c>
      <c r="E53" s="8" t="s">
        <v>11</v>
      </c>
    </row>
    <row r="54" spans="2:5" s="4" customFormat="1" ht="31" x14ac:dyDescent="0.35">
      <c r="B54" s="10" t="s">
        <v>72</v>
      </c>
      <c r="C54" s="10" t="s">
        <v>73</v>
      </c>
      <c r="D54" s="22" t="s">
        <v>74</v>
      </c>
      <c r="E54" s="10" t="s">
        <v>11</v>
      </c>
    </row>
    <row r="55" spans="2:5" s="4" customFormat="1" ht="15.5" x14ac:dyDescent="0.35">
      <c r="B55" s="8" t="s">
        <v>75</v>
      </c>
      <c r="C55" s="8" t="s">
        <v>76</v>
      </c>
      <c r="D55" s="8" t="s">
        <v>11</v>
      </c>
      <c r="E55" s="8" t="s">
        <v>11</v>
      </c>
    </row>
    <row r="56" spans="2:5" s="4" customFormat="1" ht="15.5" x14ac:dyDescent="0.35">
      <c r="B56" s="8" t="s">
        <v>77</v>
      </c>
      <c r="C56" s="8" t="s">
        <v>78</v>
      </c>
      <c r="D56" s="8" t="s">
        <v>11</v>
      </c>
      <c r="E56" s="8" t="s">
        <v>11</v>
      </c>
    </row>
    <row r="57" spans="2:5" s="4" customFormat="1" ht="15.5" x14ac:dyDescent="0.35">
      <c r="B57" s="8"/>
      <c r="C57" s="8"/>
      <c r="D57" s="8"/>
      <c r="E57" s="8"/>
    </row>
    <row r="58" spans="2:5" s="5" customFormat="1" ht="31" x14ac:dyDescent="0.25">
      <c r="B58" s="10" t="s">
        <v>79</v>
      </c>
      <c r="C58" s="11" t="s">
        <v>80</v>
      </c>
      <c r="D58" s="10" t="s">
        <v>11</v>
      </c>
      <c r="E58" s="10" t="s">
        <v>11</v>
      </c>
    </row>
    <row r="59" spans="2:5" s="4" customFormat="1" ht="23.25" customHeight="1" x14ac:dyDescent="0.35">
      <c r="B59" s="23" t="s">
        <v>81</v>
      </c>
      <c r="C59" s="24"/>
      <c r="D59" s="24"/>
      <c r="E59" s="24"/>
    </row>
    <row r="60" spans="2:5" s="4" customFormat="1" ht="15.5" x14ac:dyDescent="0.35">
      <c r="B60" s="21" t="s">
        <v>5</v>
      </c>
      <c r="C60" s="21" t="s">
        <v>6</v>
      </c>
      <c r="D60" s="21" t="s">
        <v>7</v>
      </c>
      <c r="E60" s="21" t="s">
        <v>8</v>
      </c>
    </row>
    <row r="61" spans="2:5" s="4" customFormat="1" ht="15.5" x14ac:dyDescent="0.35">
      <c r="B61" s="8" t="s">
        <v>82</v>
      </c>
      <c r="C61" s="8" t="s">
        <v>83</v>
      </c>
      <c r="D61" s="8" t="s">
        <v>11</v>
      </c>
      <c r="E61" s="8" t="s">
        <v>11</v>
      </c>
    </row>
    <row r="62" spans="2:5" s="4" customFormat="1" ht="15.5" x14ac:dyDescent="0.35">
      <c r="B62" s="8" t="s">
        <v>84</v>
      </c>
      <c r="C62" s="8" t="s">
        <v>85</v>
      </c>
      <c r="D62" s="8" t="s">
        <v>11</v>
      </c>
      <c r="E62" s="8" t="s">
        <v>11</v>
      </c>
    </row>
    <row r="63" spans="2:5" s="4" customFormat="1" ht="15.5" x14ac:dyDescent="0.35">
      <c r="B63" s="8" t="s">
        <v>86</v>
      </c>
      <c r="C63" s="8" t="s">
        <v>87</v>
      </c>
      <c r="D63" s="8" t="s">
        <v>88</v>
      </c>
      <c r="E63" s="8" t="s">
        <v>11</v>
      </c>
    </row>
    <row r="64" spans="2:5" s="4" customFormat="1" ht="15.5" x14ac:dyDescent="0.35">
      <c r="B64" s="8" t="s">
        <v>89</v>
      </c>
      <c r="C64" s="8" t="s">
        <v>90</v>
      </c>
      <c r="D64" s="8" t="s">
        <v>91</v>
      </c>
      <c r="E64" s="8" t="s">
        <v>11</v>
      </c>
    </row>
    <row r="65" spans="2:5" s="5" customFormat="1" ht="31" x14ac:dyDescent="0.25">
      <c r="B65" s="10" t="s">
        <v>92</v>
      </c>
      <c r="C65" s="11" t="s">
        <v>93</v>
      </c>
      <c r="D65" s="11" t="s">
        <v>94</v>
      </c>
      <c r="E65" s="10" t="s">
        <v>11</v>
      </c>
    </row>
    <row r="66" spans="2:5" s="4" customFormat="1" ht="31" x14ac:dyDescent="0.35">
      <c r="B66" s="8" t="s">
        <v>95</v>
      </c>
      <c r="C66" s="8" t="s">
        <v>96</v>
      </c>
      <c r="D66" s="8" t="s">
        <v>11</v>
      </c>
      <c r="E66" s="22" t="s">
        <v>97</v>
      </c>
    </row>
    <row r="67" spans="2:5" s="5" customFormat="1" ht="31" x14ac:dyDescent="0.25">
      <c r="B67" s="10" t="s">
        <v>98</v>
      </c>
      <c r="C67" s="11" t="s">
        <v>99</v>
      </c>
      <c r="D67" s="11" t="s">
        <v>100</v>
      </c>
      <c r="E67" s="10" t="s">
        <v>11</v>
      </c>
    </row>
    <row r="68" spans="2:5" s="4" customFormat="1" ht="15.5" x14ac:dyDescent="0.35">
      <c r="B68" s="8" t="s">
        <v>101</v>
      </c>
      <c r="C68" s="8" t="s">
        <v>102</v>
      </c>
      <c r="D68" s="8" t="s">
        <v>11</v>
      </c>
      <c r="E68" s="8" t="s">
        <v>11</v>
      </c>
    </row>
    <row r="69" spans="2:5" s="4" customFormat="1" ht="15.5" x14ac:dyDescent="0.35">
      <c r="B69" s="12" t="s">
        <v>103</v>
      </c>
      <c r="C69" s="12" t="s">
        <v>104</v>
      </c>
      <c r="D69" s="12" t="s">
        <v>11</v>
      </c>
      <c r="E69" s="12" t="s">
        <v>11</v>
      </c>
    </row>
    <row r="70" spans="2:5" s="4" customFormat="1" ht="15.5" x14ac:dyDescent="0.35"/>
    <row r="71" spans="2:5" s="4" customFormat="1" ht="15.5" x14ac:dyDescent="0.35">
      <c r="B71" s="180" t="s">
        <v>105</v>
      </c>
      <c r="C71" s="180"/>
      <c r="D71" s="180"/>
      <c r="E71" s="180"/>
    </row>
    <row r="72" spans="2:5" s="4" customFormat="1" ht="15.5" x14ac:dyDescent="0.35">
      <c r="B72" s="14" t="s">
        <v>106</v>
      </c>
      <c r="E72" s="9"/>
    </row>
    <row r="73" spans="2:5" s="4" customFormat="1" ht="15.5" x14ac:dyDescent="0.35">
      <c r="B73" s="25" t="s">
        <v>5</v>
      </c>
      <c r="C73" s="26" t="s">
        <v>6</v>
      </c>
      <c r="D73" s="26" t="s">
        <v>7</v>
      </c>
      <c r="E73" s="7" t="s">
        <v>8</v>
      </c>
    </row>
    <row r="74" spans="2:5" s="5" customFormat="1" ht="47.15" customHeight="1" x14ac:dyDescent="0.25">
      <c r="B74" s="27" t="s">
        <v>107</v>
      </c>
      <c r="C74" s="5" t="s">
        <v>108</v>
      </c>
      <c r="D74" s="181" t="s">
        <v>109</v>
      </c>
      <c r="E74" s="182" t="s">
        <v>11</v>
      </c>
    </row>
    <row r="75" spans="2:5" s="5" customFormat="1" ht="47.15" customHeight="1" x14ac:dyDescent="0.25">
      <c r="B75" s="27" t="s">
        <v>110</v>
      </c>
      <c r="C75" s="5" t="s">
        <v>111</v>
      </c>
      <c r="D75" s="181"/>
      <c r="E75" s="182"/>
    </row>
    <row r="76" spans="2:5" s="5" customFormat="1" ht="47.15" customHeight="1" x14ac:dyDescent="0.25">
      <c r="B76" s="27" t="s">
        <v>112</v>
      </c>
      <c r="C76" s="5" t="s">
        <v>113</v>
      </c>
      <c r="D76" s="181"/>
      <c r="E76" s="182"/>
    </row>
    <row r="77" spans="2:5" s="4" customFormat="1" ht="15.5" x14ac:dyDescent="0.35">
      <c r="B77" s="17"/>
      <c r="C77" s="28"/>
      <c r="D77" s="28"/>
      <c r="E77" s="13"/>
    </row>
  </sheetData>
  <mergeCells count="15">
    <mergeCell ref="B71:E71"/>
    <mergeCell ref="D74:D76"/>
    <mergeCell ref="E74:E76"/>
    <mergeCell ref="B27:E29"/>
    <mergeCell ref="B31:E32"/>
    <mergeCell ref="B34:E34"/>
    <mergeCell ref="B39:E39"/>
    <mergeCell ref="B45:E45"/>
    <mergeCell ref="B51:E51"/>
    <mergeCell ref="B21:E21"/>
    <mergeCell ref="B2:C2"/>
    <mergeCell ref="B4:E5"/>
    <mergeCell ref="B7:E7"/>
    <mergeCell ref="B8:E8"/>
    <mergeCell ref="B20:E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5"/>
  <sheetViews>
    <sheetView workbookViewId="0">
      <selection activeCell="B1" sqref="B1"/>
    </sheetView>
  </sheetViews>
  <sheetFormatPr defaultColWidth="8.7265625" defaultRowHeight="15.5" x14ac:dyDescent="0.35"/>
  <cols>
    <col min="1" max="1" width="45" style="4" customWidth="1"/>
    <col min="2" max="2" width="37.1796875" style="4" customWidth="1"/>
    <col min="3" max="3" width="47.1796875" style="4" customWidth="1"/>
    <col min="4" max="4" width="8.7265625" style="4" customWidth="1"/>
    <col min="5" max="16384" width="8.7265625" style="4"/>
  </cols>
  <sheetData>
    <row r="1" spans="1:3" ht="19" x14ac:dyDescent="0.4">
      <c r="A1" s="2" t="s">
        <v>114</v>
      </c>
      <c r="B1" s="174" t="s">
        <v>253</v>
      </c>
      <c r="C1" s="1"/>
    </row>
    <row r="2" spans="1:3" ht="43.5" customHeight="1" x14ac:dyDescent="0.35">
      <c r="A2" s="186" t="s">
        <v>115</v>
      </c>
      <c r="B2" s="186"/>
      <c r="C2" s="186"/>
    </row>
    <row r="3" spans="1:3" ht="18" customHeight="1" x14ac:dyDescent="0.35">
      <c r="A3" s="187" t="s">
        <v>116</v>
      </c>
      <c r="B3" s="187"/>
      <c r="C3" s="187"/>
    </row>
    <row r="4" spans="1:3" x14ac:dyDescent="0.35">
      <c r="A4" s="187"/>
      <c r="B4" s="187"/>
      <c r="C4" s="187"/>
    </row>
    <row r="5" spans="1:3" ht="15" customHeight="1" x14ac:dyDescent="0.35">
      <c r="A5" s="188" t="s">
        <v>117</v>
      </c>
      <c r="B5" s="188"/>
      <c r="C5" s="188"/>
    </row>
    <row r="6" spans="1:3" x14ac:dyDescent="0.35">
      <c r="A6" s="188"/>
      <c r="B6" s="188"/>
      <c r="C6" s="188"/>
    </row>
    <row r="7" spans="1:3" x14ac:dyDescent="0.35">
      <c r="A7" s="188"/>
      <c r="B7" s="188"/>
      <c r="C7" s="188"/>
    </row>
    <row r="8" spans="1:3" ht="5.25" customHeight="1" x14ac:dyDescent="0.35">
      <c r="A8" s="14"/>
      <c r="C8" s="9"/>
    </row>
    <row r="9" spans="1:3" ht="5.15" customHeight="1" x14ac:dyDescent="0.35">
      <c r="A9" s="25"/>
      <c r="B9" s="29"/>
      <c r="C9" s="9"/>
    </row>
    <row r="10" spans="1:3" ht="12.75" customHeight="1" x14ac:dyDescent="0.35">
      <c r="A10" s="30" t="s">
        <v>118</v>
      </c>
      <c r="B10" s="31"/>
      <c r="C10" s="32"/>
    </row>
    <row r="11" spans="1:3" ht="5.15" customHeight="1" x14ac:dyDescent="0.35">
      <c r="A11" s="25"/>
      <c r="B11" s="29"/>
      <c r="C11" s="9"/>
    </row>
    <row r="12" spans="1:3" ht="12.75" customHeight="1" x14ac:dyDescent="0.35">
      <c r="A12" s="189" t="str">
        <f>"Therefore in Payment Mechanism, Contract Month 'n' = "&amp;C10</f>
        <v xml:space="preserve">Therefore in Payment Mechanism, Contract Month 'n' = </v>
      </c>
      <c r="B12" s="189"/>
      <c r="C12" s="189"/>
    </row>
    <row r="13" spans="1:3" ht="12.75" customHeight="1" x14ac:dyDescent="0.35">
      <c r="A13" s="190"/>
      <c r="B13" s="190"/>
      <c r="C13" s="190"/>
    </row>
    <row r="14" spans="1:3" ht="12.75" customHeight="1" x14ac:dyDescent="0.35">
      <c r="A14" s="185" t="s">
        <v>119</v>
      </c>
      <c r="B14" s="185"/>
      <c r="C14" s="185"/>
    </row>
    <row r="15" spans="1:3" ht="5.15" customHeight="1" x14ac:dyDescent="0.35">
      <c r="A15" s="25"/>
      <c r="B15" s="29"/>
      <c r="C15" s="9"/>
    </row>
    <row r="16" spans="1:3" ht="12.75" customHeight="1" x14ac:dyDescent="0.35">
      <c r="A16" s="191" t="s">
        <v>120</v>
      </c>
      <c r="B16" s="191"/>
      <c r="C16" s="33"/>
    </row>
    <row r="17" spans="1:3" ht="5.15" customHeight="1" x14ac:dyDescent="0.35">
      <c r="A17" s="14"/>
      <c r="C17" s="9"/>
    </row>
    <row r="18" spans="1:3" x14ac:dyDescent="0.35">
      <c r="A18" s="191" t="str">
        <f>IF(C10&gt;" ","","Contract Month Variation Cost including indexation in Month "&amp;C10)</f>
        <v xml:space="preserve">Contract Month Variation Cost including indexation in Month </v>
      </c>
      <c r="B18" s="191"/>
      <c r="C18" s="33"/>
    </row>
    <row r="19" spans="1:3" ht="5.15" customHeight="1" x14ac:dyDescent="0.35">
      <c r="A19" s="14"/>
      <c r="C19" s="9"/>
    </row>
    <row r="20" spans="1:3" ht="12.75" customHeight="1" x14ac:dyDescent="0.35">
      <c r="A20" s="189" t="s">
        <v>121</v>
      </c>
      <c r="B20" s="189"/>
      <c r="C20" s="34">
        <f>SUM(C16,C18)</f>
        <v>0</v>
      </c>
    </row>
    <row r="21" spans="1:3" ht="12.75" customHeight="1" x14ac:dyDescent="0.35">
      <c r="A21" s="190"/>
      <c r="B21" s="190"/>
      <c r="C21" s="190"/>
    </row>
    <row r="22" spans="1:3" ht="12.75" customHeight="1" x14ac:dyDescent="0.35">
      <c r="A22" s="185" t="s">
        <v>122</v>
      </c>
      <c r="B22" s="185"/>
      <c r="C22" s="185"/>
    </row>
    <row r="23" spans="1:3" ht="5.15" customHeight="1" x14ac:dyDescent="0.35">
      <c r="A23" s="14"/>
      <c r="C23" s="9"/>
    </row>
    <row r="24" spans="1:3" ht="16" customHeight="1" x14ac:dyDescent="0.35">
      <c r="A24" s="192" t="s">
        <v>123</v>
      </c>
      <c r="B24" s="192"/>
      <c r="C24" s="35" t="s">
        <v>124</v>
      </c>
    </row>
    <row r="25" spans="1:3" ht="5.15" customHeight="1" x14ac:dyDescent="0.35">
      <c r="A25" s="14"/>
      <c r="C25" s="9"/>
    </row>
    <row r="26" spans="1:3" ht="12.75" customHeight="1" x14ac:dyDescent="0.35">
      <c r="A26" s="191" t="s">
        <v>125</v>
      </c>
      <c r="B26" s="191"/>
      <c r="C26" s="36"/>
    </row>
    <row r="27" spans="1:3" ht="5.15" customHeight="1" x14ac:dyDescent="0.35">
      <c r="A27" s="14"/>
      <c r="C27" s="9"/>
    </row>
    <row r="28" spans="1:3" ht="12.75" customHeight="1" x14ac:dyDescent="0.35">
      <c r="A28" s="189" t="s">
        <v>126</v>
      </c>
      <c r="B28" s="189"/>
      <c r="C28" s="34">
        <f>SUM(C20*C26)</f>
        <v>0</v>
      </c>
    </row>
    <row r="29" spans="1:3" ht="12.75" customHeight="1" x14ac:dyDescent="0.35">
      <c r="A29" s="190"/>
      <c r="B29" s="190"/>
      <c r="C29" s="190"/>
    </row>
    <row r="30" spans="1:3" ht="12.75" customHeight="1" x14ac:dyDescent="0.35">
      <c r="A30" s="185" t="s">
        <v>127</v>
      </c>
      <c r="B30" s="185"/>
      <c r="C30" s="185"/>
    </row>
    <row r="31" spans="1:3" ht="5.15" customHeight="1" x14ac:dyDescent="0.35">
      <c r="A31" s="14"/>
      <c r="C31" s="9"/>
    </row>
    <row r="32" spans="1:3" ht="12.75" customHeight="1" x14ac:dyDescent="0.35">
      <c r="A32" s="14" t="str">
        <f>"Monthly Pass Through Cost for Month "&amp;$C$10-1</f>
        <v>Monthly Pass Through Cost for Month -1</v>
      </c>
      <c r="B32" s="4" t="s">
        <v>128</v>
      </c>
      <c r="C32" s="33"/>
    </row>
    <row r="33" spans="1:3" ht="12.75" customHeight="1" x14ac:dyDescent="0.35">
      <c r="A33" s="14"/>
      <c r="C33" s="9"/>
    </row>
    <row r="34" spans="1:3" ht="12.75" customHeight="1" x14ac:dyDescent="0.35">
      <c r="A34" s="185" t="s">
        <v>129</v>
      </c>
      <c r="B34" s="185"/>
      <c r="C34" s="185"/>
    </row>
    <row r="35" spans="1:3" ht="5.15" customHeight="1" x14ac:dyDescent="0.35">
      <c r="A35" s="14"/>
      <c r="C35" s="9"/>
    </row>
    <row r="36" spans="1:3" ht="12.75" customHeight="1" x14ac:dyDescent="0.35">
      <c r="A36" s="14" t="str">
        <f>"Monthly Work Order Cost for Month "&amp;$C$10-1</f>
        <v>Monthly Work Order Cost for Month -1</v>
      </c>
      <c r="B36" s="4" t="s">
        <v>128</v>
      </c>
      <c r="C36" s="33"/>
    </row>
    <row r="37" spans="1:3" ht="12.75" customHeight="1" x14ac:dyDescent="0.35">
      <c r="A37" s="190"/>
      <c r="B37" s="190"/>
      <c r="C37" s="190"/>
    </row>
    <row r="38" spans="1:3" ht="12.75" customHeight="1" x14ac:dyDescent="0.35">
      <c r="A38" s="185" t="s">
        <v>130</v>
      </c>
      <c r="B38" s="185"/>
      <c r="C38" s="185"/>
    </row>
    <row r="39" spans="1:3" ht="12.75" customHeight="1" x14ac:dyDescent="0.35">
      <c r="A39" s="37"/>
      <c r="B39" s="38"/>
      <c r="C39" s="16"/>
    </row>
    <row r="40" spans="1:3" ht="12.75" customHeight="1" x14ac:dyDescent="0.35">
      <c r="A40" s="14" t="str">
        <f>"Monthly TUPE Risk Premium for Month "&amp;C10-1</f>
        <v>Monthly TUPE Risk Premium for Month -1</v>
      </c>
      <c r="B40" s="4" t="s">
        <v>128</v>
      </c>
      <c r="C40" s="33"/>
    </row>
    <row r="41" spans="1:3" ht="12.75" customHeight="1" x14ac:dyDescent="0.35">
      <c r="A41" s="37"/>
      <c r="B41" s="38"/>
      <c r="C41" s="16"/>
    </row>
    <row r="42" spans="1:3" ht="12.75" customHeight="1" x14ac:dyDescent="0.35">
      <c r="A42" s="185" t="s">
        <v>131</v>
      </c>
      <c r="B42" s="185"/>
      <c r="C42" s="185"/>
    </row>
    <row r="43" spans="1:3" ht="5.15" customHeight="1" x14ac:dyDescent="0.35">
      <c r="A43" s="14"/>
      <c r="C43" s="9"/>
    </row>
    <row r="44" spans="1:3" ht="5.15" customHeight="1" x14ac:dyDescent="0.35">
      <c r="A44" s="14"/>
      <c r="C44" s="9"/>
    </row>
    <row r="45" spans="1:3" ht="12.75" customHeight="1" x14ac:dyDescent="0.35">
      <c r="A45" s="14" t="str">
        <f>"Monthly Performance Adjustment for Month "&amp;C10-1</f>
        <v>Monthly Performance Adjustment for Month -1</v>
      </c>
      <c r="B45" s="4" t="s">
        <v>128</v>
      </c>
      <c r="C45" s="39" t="str">
        <f>IF($C$10&lt;=1,"£0",(HLOOKUP(C10-1,Perf_Ded_Adj_and_Earnback_Calc!B81:BI84,4,FALSE)))</f>
        <v>£0</v>
      </c>
    </row>
    <row r="46" spans="1:3" ht="12.75" customHeight="1" x14ac:dyDescent="0.35">
      <c r="A46" s="190"/>
      <c r="B46" s="190"/>
      <c r="C46" s="190"/>
    </row>
    <row r="47" spans="1:3" ht="12.75" customHeight="1" x14ac:dyDescent="0.35">
      <c r="A47" s="14" t="str">
        <f>"Monthly Earnback for Month "&amp;C10-1</f>
        <v>Monthly Earnback for Month -1</v>
      </c>
      <c r="B47" s="4" t="s">
        <v>128</v>
      </c>
      <c r="C47" s="39" t="str">
        <f>IF($C$10&lt;=1,"£0",Perf_Ded_Adj_and_Earnback_Calc!BK101)</f>
        <v>£0</v>
      </c>
    </row>
    <row r="48" spans="1:3" ht="12.75" customHeight="1" x14ac:dyDescent="0.35">
      <c r="A48" s="14"/>
      <c r="C48" s="40"/>
    </row>
    <row r="49" spans="1:3" ht="12.75" customHeight="1" x14ac:dyDescent="0.35">
      <c r="A49" s="189" t="s">
        <v>132</v>
      </c>
      <c r="B49" s="189"/>
      <c r="C49" s="39">
        <f>C45-C47</f>
        <v>0</v>
      </c>
    </row>
    <row r="50" spans="1:3" ht="12.75" customHeight="1" x14ac:dyDescent="0.35">
      <c r="A50" s="190"/>
      <c r="B50" s="190"/>
      <c r="C50" s="190"/>
    </row>
    <row r="51" spans="1:3" ht="12.75" customHeight="1" x14ac:dyDescent="0.35">
      <c r="A51" s="185" t="s">
        <v>133</v>
      </c>
      <c r="B51" s="185"/>
      <c r="C51" s="185"/>
    </row>
    <row r="52" spans="1:3" ht="5.15" customHeight="1" x14ac:dyDescent="0.35">
      <c r="A52" s="14"/>
      <c r="C52" s="9"/>
    </row>
    <row r="53" spans="1:3" ht="16" customHeight="1" x14ac:dyDescent="0.35">
      <c r="A53" s="14" t="s">
        <v>134</v>
      </c>
      <c r="B53" s="4" t="s">
        <v>135</v>
      </c>
      <c r="C53" s="41" t="str">
        <f>IF($C$10=0,"Payment for Month is Blank",IF($C$10&gt;=1,$C$20+$C$32+$C$36-$C$49+C40))</f>
        <v>Payment for Month is Blank</v>
      </c>
    </row>
    <row r="54" spans="1:3" ht="12.75" customHeight="1" x14ac:dyDescent="0.35">
      <c r="A54" s="190"/>
      <c r="B54" s="190"/>
      <c r="C54" s="190"/>
    </row>
    <row r="55" spans="1:3" x14ac:dyDescent="0.35">
      <c r="A55" s="14" t="s">
        <v>136</v>
      </c>
      <c r="B55" s="4" t="s">
        <v>135</v>
      </c>
      <c r="C55" s="41" t="str">
        <f>IF($C$10=0,"Payment for Month is Blank",IF($C$10&gt;=1,$C$20+$C$32+$C$36+C40-(2*$C$49)))</f>
        <v>Payment for Month is Blank</v>
      </c>
    </row>
  </sheetData>
  <mergeCells count="25">
    <mergeCell ref="A54:C54"/>
    <mergeCell ref="A38:C38"/>
    <mergeCell ref="A42:C42"/>
    <mergeCell ref="A46:C46"/>
    <mergeCell ref="A49:B49"/>
    <mergeCell ref="A50:C50"/>
    <mergeCell ref="A51:C51"/>
    <mergeCell ref="A37:C37"/>
    <mergeCell ref="A16:B16"/>
    <mergeCell ref="A18:B18"/>
    <mergeCell ref="A20:B20"/>
    <mergeCell ref="A21:C21"/>
    <mergeCell ref="A22:C22"/>
    <mergeCell ref="A24:B24"/>
    <mergeCell ref="A26:B26"/>
    <mergeCell ref="A28:B28"/>
    <mergeCell ref="A29:C29"/>
    <mergeCell ref="A30:C30"/>
    <mergeCell ref="A34:C34"/>
    <mergeCell ref="A14:C14"/>
    <mergeCell ref="A2:C2"/>
    <mergeCell ref="A3:C4"/>
    <mergeCell ref="A5:C7"/>
    <mergeCell ref="A12:C12"/>
    <mergeCell ref="A13:C13"/>
  </mergeCells>
  <dataValidations count="1">
    <dataValidation type="decimal" allowBlank="1" showInputMessage="1" showErrorMessage="1" errorTitle="Input Error" error="Value input must be between 0-6%." sqref="C26" xr:uid="{00000000-0002-0000-0100-000000000000}">
      <formula1>0</formula1>
      <formula2>0.06</formula2>
    </dataValidation>
  </dataValidation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103"/>
  <sheetViews>
    <sheetView workbookViewId="0">
      <selection activeCell="G1" sqref="G1"/>
    </sheetView>
  </sheetViews>
  <sheetFormatPr defaultColWidth="8.7265625" defaultRowHeight="12.5" x14ac:dyDescent="0.25"/>
  <cols>
    <col min="1" max="1" width="43.7265625" style="1" customWidth="1"/>
    <col min="2" max="61" width="8.7265625" style="1" customWidth="1"/>
    <col min="62" max="63" width="13.1796875" style="1" customWidth="1"/>
    <col min="64" max="64" width="8.7265625" style="1" customWidth="1"/>
    <col min="65" max="16384" width="8.7265625" style="1"/>
  </cols>
  <sheetData>
    <row r="1" spans="1:61" ht="19" x14ac:dyDescent="0.4">
      <c r="A1" s="2" t="s">
        <v>137</v>
      </c>
      <c r="G1" s="174" t="s">
        <v>253</v>
      </c>
    </row>
    <row r="2" spans="1:61" ht="55.5" customHeight="1" x14ac:dyDescent="0.35">
      <c r="A2" s="194" t="s">
        <v>138</v>
      </c>
      <c r="B2" s="194"/>
      <c r="C2" s="194"/>
      <c r="D2" s="194"/>
      <c r="E2" s="194"/>
      <c r="F2" s="194"/>
      <c r="G2" s="194"/>
      <c r="H2" s="194"/>
      <c r="I2" s="194"/>
      <c r="J2" s="194"/>
      <c r="K2" s="194"/>
      <c r="L2" s="194"/>
      <c r="M2" s="194"/>
      <c r="N2" s="194"/>
      <c r="O2" s="194"/>
    </row>
    <row r="3" spans="1:61" s="5" customFormat="1" ht="15.5" x14ac:dyDescent="0.25"/>
    <row r="4" spans="1:61" s="5" customFormat="1" ht="31" x14ac:dyDescent="0.25">
      <c r="A4" s="42" t="s">
        <v>139</v>
      </c>
      <c r="B4" s="43" t="s">
        <v>140</v>
      </c>
      <c r="C4" s="195" t="s">
        <v>141</v>
      </c>
      <c r="D4" s="195"/>
      <c r="E4" s="196" t="s">
        <v>142</v>
      </c>
      <c r="F4" s="196"/>
    </row>
    <row r="5" spans="1:61" s="5" customFormat="1" ht="15.5" x14ac:dyDescent="0.25">
      <c r="A5" s="27" t="s">
        <v>143</v>
      </c>
      <c r="B5" s="44">
        <v>1</v>
      </c>
      <c r="C5" s="44">
        <v>1</v>
      </c>
      <c r="D5" s="44"/>
      <c r="E5" s="197"/>
      <c r="F5" s="197"/>
    </row>
    <row r="6" spans="1:61" s="5" customFormat="1" ht="15.5" x14ac:dyDescent="0.25">
      <c r="A6" s="27" t="s">
        <v>144</v>
      </c>
      <c r="B6" s="44">
        <v>1.5</v>
      </c>
      <c r="C6" s="44">
        <v>2</v>
      </c>
      <c r="D6" s="44"/>
      <c r="E6" s="198">
        <v>3</v>
      </c>
      <c r="F6" s="198"/>
    </row>
    <row r="7" spans="1:61" s="5" customFormat="1" ht="15.5" x14ac:dyDescent="0.25">
      <c r="A7" s="27" t="s">
        <v>145</v>
      </c>
      <c r="B7" s="44">
        <v>1.75</v>
      </c>
      <c r="C7" s="44">
        <v>3</v>
      </c>
      <c r="D7" s="44"/>
      <c r="E7" s="198" t="s">
        <v>146</v>
      </c>
      <c r="F7" s="198"/>
    </row>
    <row r="8" spans="1:61" s="5" customFormat="1" ht="15.5" x14ac:dyDescent="0.25">
      <c r="A8" s="46" t="s">
        <v>147</v>
      </c>
      <c r="B8" s="47">
        <v>2</v>
      </c>
      <c r="C8" s="47">
        <v>4</v>
      </c>
      <c r="D8" s="47"/>
      <c r="E8" s="199" t="s">
        <v>148</v>
      </c>
      <c r="F8" s="199"/>
    </row>
    <row r="9" spans="1:61" s="5" customFormat="1" ht="15.5" x14ac:dyDescent="0.25"/>
    <row r="10" spans="1:61" s="5" customFormat="1" ht="15.5" x14ac:dyDescent="0.25"/>
    <row r="11" spans="1:61" s="5" customFormat="1" ht="15.5" x14ac:dyDescent="0.25">
      <c r="A11" s="5" t="s">
        <v>149</v>
      </c>
      <c r="B11" s="193" t="s">
        <v>150</v>
      </c>
      <c r="C11" s="193"/>
      <c r="D11" s="193"/>
      <c r="E11" s="193"/>
      <c r="F11" s="193"/>
      <c r="G11" s="193"/>
      <c r="H11" s="193"/>
      <c r="I11" s="193"/>
      <c r="J11" s="193"/>
      <c r="K11" s="193"/>
      <c r="L11" s="193"/>
      <c r="M11" s="193"/>
      <c r="N11" s="193" t="s">
        <v>151</v>
      </c>
      <c r="O11" s="193"/>
      <c r="P11" s="193"/>
      <c r="Q11" s="193"/>
      <c r="R11" s="193"/>
      <c r="S11" s="193"/>
      <c r="T11" s="193"/>
      <c r="U11" s="193"/>
      <c r="V11" s="193"/>
      <c r="W11" s="193"/>
      <c r="X11" s="193"/>
      <c r="Y11" s="193"/>
      <c r="Z11" s="193" t="s">
        <v>152</v>
      </c>
      <c r="AA11" s="193"/>
      <c r="AB11" s="193"/>
      <c r="AC11" s="193"/>
      <c r="AD11" s="193"/>
      <c r="AE11" s="193"/>
      <c r="AF11" s="193"/>
      <c r="AG11" s="193"/>
      <c r="AH11" s="193"/>
      <c r="AI11" s="193"/>
      <c r="AJ11" s="193"/>
      <c r="AK11" s="193"/>
      <c r="AL11" s="193" t="s">
        <v>153</v>
      </c>
      <c r="AM11" s="193"/>
      <c r="AN11" s="193"/>
      <c r="AO11" s="193"/>
      <c r="AP11" s="193"/>
      <c r="AQ11" s="193"/>
      <c r="AR11" s="193"/>
      <c r="AS11" s="193"/>
      <c r="AT11" s="193"/>
      <c r="AU11" s="193"/>
      <c r="AV11" s="193"/>
      <c r="AW11" s="193"/>
      <c r="AX11" s="193" t="s">
        <v>154</v>
      </c>
      <c r="AY11" s="193"/>
      <c r="AZ11" s="193"/>
      <c r="BA11" s="193"/>
      <c r="BB11" s="193"/>
      <c r="BC11" s="193"/>
      <c r="BD11" s="193"/>
      <c r="BE11" s="193"/>
      <c r="BF11" s="193"/>
      <c r="BG11" s="193"/>
      <c r="BH11" s="193"/>
      <c r="BI11" s="193"/>
    </row>
    <row r="12" spans="1:61" s="52" customFormat="1" ht="77.5" x14ac:dyDescent="0.25">
      <c r="A12" s="49" t="s">
        <v>155</v>
      </c>
      <c r="B12" s="50">
        <v>1</v>
      </c>
      <c r="C12" s="50">
        <v>2</v>
      </c>
      <c r="D12" s="50">
        <v>3</v>
      </c>
      <c r="E12" s="50">
        <v>4</v>
      </c>
      <c r="F12" s="50">
        <v>5</v>
      </c>
      <c r="G12" s="50">
        <v>6</v>
      </c>
      <c r="H12" s="50">
        <v>7</v>
      </c>
      <c r="I12" s="50">
        <v>8</v>
      </c>
      <c r="J12" s="50">
        <v>9</v>
      </c>
      <c r="K12" s="50">
        <v>10</v>
      </c>
      <c r="L12" s="50">
        <v>11</v>
      </c>
      <c r="M12" s="50">
        <v>12</v>
      </c>
      <c r="N12" s="50">
        <v>13</v>
      </c>
      <c r="O12" s="50">
        <v>14</v>
      </c>
      <c r="P12" s="50">
        <v>15</v>
      </c>
      <c r="Q12" s="50">
        <v>16</v>
      </c>
      <c r="R12" s="50">
        <v>17</v>
      </c>
      <c r="S12" s="50">
        <v>18</v>
      </c>
      <c r="T12" s="50">
        <v>19</v>
      </c>
      <c r="U12" s="50">
        <v>20</v>
      </c>
      <c r="V12" s="50">
        <v>21</v>
      </c>
      <c r="W12" s="50">
        <v>22</v>
      </c>
      <c r="X12" s="50">
        <v>23</v>
      </c>
      <c r="Y12" s="50">
        <v>24</v>
      </c>
      <c r="Z12" s="50">
        <v>25</v>
      </c>
      <c r="AA12" s="50">
        <v>26</v>
      </c>
      <c r="AB12" s="50">
        <v>27</v>
      </c>
      <c r="AC12" s="50">
        <v>28</v>
      </c>
      <c r="AD12" s="50">
        <v>29</v>
      </c>
      <c r="AE12" s="50">
        <v>30</v>
      </c>
      <c r="AF12" s="50">
        <v>31</v>
      </c>
      <c r="AG12" s="50">
        <v>32</v>
      </c>
      <c r="AH12" s="50">
        <v>33</v>
      </c>
      <c r="AI12" s="50">
        <v>34</v>
      </c>
      <c r="AJ12" s="50">
        <v>35</v>
      </c>
      <c r="AK12" s="50">
        <v>36</v>
      </c>
      <c r="AL12" s="50">
        <v>37</v>
      </c>
      <c r="AM12" s="50">
        <v>38</v>
      </c>
      <c r="AN12" s="50">
        <v>39</v>
      </c>
      <c r="AO12" s="50">
        <v>40</v>
      </c>
      <c r="AP12" s="50">
        <v>41</v>
      </c>
      <c r="AQ12" s="50">
        <v>42</v>
      </c>
      <c r="AR12" s="50">
        <v>43</v>
      </c>
      <c r="AS12" s="50">
        <v>44</v>
      </c>
      <c r="AT12" s="50">
        <v>45</v>
      </c>
      <c r="AU12" s="50">
        <v>46</v>
      </c>
      <c r="AV12" s="50">
        <v>47</v>
      </c>
      <c r="AW12" s="50">
        <v>48</v>
      </c>
      <c r="AX12" s="50">
        <v>49</v>
      </c>
      <c r="AY12" s="50">
        <v>50</v>
      </c>
      <c r="AZ12" s="50">
        <v>51</v>
      </c>
      <c r="BA12" s="50">
        <v>52</v>
      </c>
      <c r="BB12" s="50">
        <v>53</v>
      </c>
      <c r="BC12" s="50">
        <v>54</v>
      </c>
      <c r="BD12" s="50">
        <v>55</v>
      </c>
      <c r="BE12" s="50">
        <v>56</v>
      </c>
      <c r="BF12" s="50">
        <v>57</v>
      </c>
      <c r="BG12" s="50">
        <v>58</v>
      </c>
      <c r="BH12" s="50">
        <v>59</v>
      </c>
      <c r="BI12" s="51">
        <v>60</v>
      </c>
    </row>
    <row r="13" spans="1:61" s="56" customFormat="1" ht="31" x14ac:dyDescent="0.25">
      <c r="A13" s="53" t="s">
        <v>156</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5"/>
    </row>
    <row r="14" spans="1:61" s="56" customFormat="1" ht="15.5" x14ac:dyDescent="0.25">
      <c r="A14" s="53" t="s">
        <v>157</v>
      </c>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5"/>
    </row>
    <row r="15" spans="1:61" s="56" customFormat="1" ht="15.5" x14ac:dyDescent="0.25">
      <c r="A15" s="53" t="s">
        <v>158</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5"/>
    </row>
    <row r="16" spans="1:61" s="56" customFormat="1" ht="15.5" x14ac:dyDescent="0.25">
      <c r="A16" s="53"/>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5"/>
    </row>
    <row r="17" spans="1:61" s="56" customFormat="1" ht="15.5" x14ac:dyDescent="0.25">
      <c r="A17" s="53"/>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5"/>
    </row>
    <row r="18" spans="1:61" s="56" customFormat="1" ht="15.5" x14ac:dyDescent="0.25">
      <c r="A18" s="53"/>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5"/>
    </row>
    <row r="19" spans="1:61" s="56" customFormat="1" ht="15.5" x14ac:dyDescent="0.25">
      <c r="A19" s="53"/>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5"/>
    </row>
    <row r="20" spans="1:61" s="56" customFormat="1" ht="15.5" x14ac:dyDescent="0.25">
      <c r="A20" s="53"/>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5"/>
    </row>
    <row r="21" spans="1:61" s="56" customFormat="1" ht="15.5" x14ac:dyDescent="0.25">
      <c r="A21" s="53"/>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5"/>
    </row>
    <row r="22" spans="1:61" s="56" customFormat="1" ht="15.5" x14ac:dyDescent="0.25">
      <c r="A22" s="57"/>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9"/>
    </row>
    <row r="23" spans="1:61" s="5" customFormat="1" ht="15.5" x14ac:dyDescent="0.25">
      <c r="A23" s="60"/>
    </row>
    <row r="24" spans="1:61" s="60" customFormat="1" ht="15.65" customHeight="1" x14ac:dyDescent="0.25">
      <c r="B24" s="193" t="s">
        <v>150</v>
      </c>
      <c r="C24" s="193"/>
      <c r="D24" s="193"/>
      <c r="E24" s="193"/>
      <c r="F24" s="193"/>
      <c r="G24" s="193"/>
      <c r="H24" s="193"/>
      <c r="I24" s="193"/>
      <c r="J24" s="193"/>
      <c r="K24" s="193"/>
      <c r="L24" s="193"/>
      <c r="M24" s="193"/>
      <c r="N24" s="193" t="s">
        <v>151</v>
      </c>
      <c r="O24" s="193"/>
      <c r="P24" s="193"/>
      <c r="Q24" s="193"/>
      <c r="R24" s="193"/>
      <c r="S24" s="193"/>
      <c r="T24" s="193"/>
      <c r="U24" s="193"/>
      <c r="V24" s="193"/>
      <c r="W24" s="193"/>
      <c r="X24" s="193"/>
      <c r="Y24" s="193"/>
      <c r="Z24" s="193" t="s">
        <v>152</v>
      </c>
      <c r="AA24" s="193"/>
      <c r="AB24" s="193"/>
      <c r="AC24" s="193"/>
      <c r="AD24" s="193"/>
      <c r="AE24" s="193"/>
      <c r="AF24" s="193"/>
      <c r="AG24" s="193"/>
      <c r="AH24" s="193"/>
      <c r="AI24" s="193"/>
      <c r="AJ24" s="193"/>
      <c r="AK24" s="193"/>
      <c r="AL24" s="193" t="s">
        <v>153</v>
      </c>
      <c r="AM24" s="193"/>
      <c r="AN24" s="193"/>
      <c r="AO24" s="193"/>
      <c r="AP24" s="193"/>
      <c r="AQ24" s="193"/>
      <c r="AR24" s="193"/>
      <c r="AS24" s="193"/>
      <c r="AT24" s="193"/>
      <c r="AU24" s="193"/>
      <c r="AV24" s="193"/>
      <c r="AW24" s="193"/>
      <c r="AX24" s="193" t="s">
        <v>154</v>
      </c>
      <c r="AY24" s="193"/>
      <c r="AZ24" s="193"/>
      <c r="BA24" s="193"/>
      <c r="BB24" s="193"/>
      <c r="BC24" s="193"/>
      <c r="BD24" s="193"/>
      <c r="BE24" s="193"/>
      <c r="BF24" s="193"/>
      <c r="BG24" s="193"/>
      <c r="BH24" s="193"/>
      <c r="BI24" s="193"/>
    </row>
    <row r="25" spans="1:61" s="61" customFormat="1" ht="31" x14ac:dyDescent="0.25">
      <c r="A25" s="49" t="s">
        <v>159</v>
      </c>
      <c r="B25" s="50">
        <v>1</v>
      </c>
      <c r="C25" s="50">
        <v>2</v>
      </c>
      <c r="D25" s="50">
        <v>3</v>
      </c>
      <c r="E25" s="50">
        <v>4</v>
      </c>
      <c r="F25" s="50">
        <v>5</v>
      </c>
      <c r="G25" s="50">
        <v>6</v>
      </c>
      <c r="H25" s="50">
        <v>7</v>
      </c>
      <c r="I25" s="50">
        <v>8</v>
      </c>
      <c r="J25" s="50">
        <v>9</v>
      </c>
      <c r="K25" s="50">
        <v>10</v>
      </c>
      <c r="L25" s="50">
        <v>11</v>
      </c>
      <c r="M25" s="50">
        <v>12</v>
      </c>
      <c r="N25" s="50">
        <v>13</v>
      </c>
      <c r="O25" s="50">
        <v>14</v>
      </c>
      <c r="P25" s="50">
        <v>15</v>
      </c>
      <c r="Q25" s="50">
        <v>16</v>
      </c>
      <c r="R25" s="50">
        <v>17</v>
      </c>
      <c r="S25" s="50">
        <v>18</v>
      </c>
      <c r="T25" s="50">
        <v>19</v>
      </c>
      <c r="U25" s="50">
        <v>20</v>
      </c>
      <c r="V25" s="50">
        <v>21</v>
      </c>
      <c r="W25" s="50">
        <v>22</v>
      </c>
      <c r="X25" s="50">
        <v>23</v>
      </c>
      <c r="Y25" s="50">
        <v>24</v>
      </c>
      <c r="Z25" s="50">
        <v>25</v>
      </c>
      <c r="AA25" s="50">
        <v>26</v>
      </c>
      <c r="AB25" s="50">
        <v>27</v>
      </c>
      <c r="AC25" s="50">
        <v>28</v>
      </c>
      <c r="AD25" s="50">
        <v>29</v>
      </c>
      <c r="AE25" s="50">
        <v>30</v>
      </c>
      <c r="AF25" s="50">
        <v>31</v>
      </c>
      <c r="AG25" s="50">
        <v>32</v>
      </c>
      <c r="AH25" s="50">
        <v>33</v>
      </c>
      <c r="AI25" s="50">
        <v>34</v>
      </c>
      <c r="AJ25" s="50">
        <v>35</v>
      </c>
      <c r="AK25" s="50">
        <v>36</v>
      </c>
      <c r="AL25" s="50">
        <v>37</v>
      </c>
      <c r="AM25" s="50">
        <v>38</v>
      </c>
      <c r="AN25" s="50">
        <v>39</v>
      </c>
      <c r="AO25" s="50">
        <v>40</v>
      </c>
      <c r="AP25" s="50">
        <v>41</v>
      </c>
      <c r="AQ25" s="50">
        <v>42</v>
      </c>
      <c r="AR25" s="50">
        <v>43</v>
      </c>
      <c r="AS25" s="50">
        <v>44</v>
      </c>
      <c r="AT25" s="50">
        <v>45</v>
      </c>
      <c r="AU25" s="50">
        <v>46</v>
      </c>
      <c r="AV25" s="50">
        <v>47</v>
      </c>
      <c r="AW25" s="50">
        <v>48</v>
      </c>
      <c r="AX25" s="50">
        <v>49</v>
      </c>
      <c r="AY25" s="50">
        <v>50</v>
      </c>
      <c r="AZ25" s="50">
        <v>51</v>
      </c>
      <c r="BA25" s="50">
        <v>52</v>
      </c>
      <c r="BB25" s="50">
        <v>53</v>
      </c>
      <c r="BC25" s="50">
        <v>54</v>
      </c>
      <c r="BD25" s="50">
        <v>55</v>
      </c>
      <c r="BE25" s="50">
        <v>56</v>
      </c>
      <c r="BF25" s="50">
        <v>57</v>
      </c>
      <c r="BG25" s="50">
        <v>58</v>
      </c>
      <c r="BH25" s="50">
        <v>59</v>
      </c>
      <c r="BI25" s="51">
        <v>60</v>
      </c>
    </row>
    <row r="26" spans="1:61" s="5" customFormat="1" ht="31" x14ac:dyDescent="0.25">
      <c r="A26" s="53" t="s">
        <v>156</v>
      </c>
      <c r="B26" s="44" t="str">
        <f t="shared" ref="B26:AG26" si="0">IF(B13="","",IF(B13&gt;0,"Fail","Pass"))</f>
        <v/>
      </c>
      <c r="C26" s="44" t="str">
        <f t="shared" si="0"/>
        <v/>
      </c>
      <c r="D26" s="44" t="str">
        <f t="shared" si="0"/>
        <v/>
      </c>
      <c r="E26" s="44" t="str">
        <f t="shared" si="0"/>
        <v/>
      </c>
      <c r="F26" s="44" t="str">
        <f t="shared" si="0"/>
        <v/>
      </c>
      <c r="G26" s="44" t="str">
        <f t="shared" si="0"/>
        <v/>
      </c>
      <c r="H26" s="44" t="str">
        <f t="shared" si="0"/>
        <v/>
      </c>
      <c r="I26" s="44" t="str">
        <f t="shared" si="0"/>
        <v/>
      </c>
      <c r="J26" s="44" t="str">
        <f t="shared" si="0"/>
        <v/>
      </c>
      <c r="K26" s="44" t="str">
        <f t="shared" si="0"/>
        <v/>
      </c>
      <c r="L26" s="44" t="str">
        <f t="shared" si="0"/>
        <v/>
      </c>
      <c r="M26" s="44" t="str">
        <f t="shared" si="0"/>
        <v/>
      </c>
      <c r="N26" s="44" t="str">
        <f t="shared" si="0"/>
        <v/>
      </c>
      <c r="O26" s="44" t="str">
        <f t="shared" si="0"/>
        <v/>
      </c>
      <c r="P26" s="44" t="str">
        <f t="shared" si="0"/>
        <v/>
      </c>
      <c r="Q26" s="44" t="str">
        <f t="shared" si="0"/>
        <v/>
      </c>
      <c r="R26" s="44" t="str">
        <f t="shared" si="0"/>
        <v/>
      </c>
      <c r="S26" s="44" t="str">
        <f t="shared" si="0"/>
        <v/>
      </c>
      <c r="T26" s="44" t="str">
        <f t="shared" si="0"/>
        <v/>
      </c>
      <c r="U26" s="44" t="str">
        <f t="shared" si="0"/>
        <v/>
      </c>
      <c r="V26" s="44" t="str">
        <f t="shared" si="0"/>
        <v/>
      </c>
      <c r="W26" s="44" t="str">
        <f t="shared" si="0"/>
        <v/>
      </c>
      <c r="X26" s="44" t="str">
        <f t="shared" si="0"/>
        <v/>
      </c>
      <c r="Y26" s="44" t="str">
        <f t="shared" si="0"/>
        <v/>
      </c>
      <c r="Z26" s="44" t="str">
        <f t="shared" si="0"/>
        <v/>
      </c>
      <c r="AA26" s="44" t="str">
        <f t="shared" si="0"/>
        <v/>
      </c>
      <c r="AB26" s="44" t="str">
        <f t="shared" si="0"/>
        <v/>
      </c>
      <c r="AC26" s="44" t="str">
        <f t="shared" si="0"/>
        <v/>
      </c>
      <c r="AD26" s="44" t="str">
        <f t="shared" si="0"/>
        <v/>
      </c>
      <c r="AE26" s="44" t="str">
        <f t="shared" si="0"/>
        <v/>
      </c>
      <c r="AF26" s="44" t="str">
        <f t="shared" si="0"/>
        <v/>
      </c>
      <c r="AG26" s="44" t="str">
        <f t="shared" si="0"/>
        <v/>
      </c>
      <c r="AH26" s="44" t="str">
        <f t="shared" ref="AH26:BI26" si="1">IF(AH13="","",IF(AH13&gt;0,"Fail","Pass"))</f>
        <v/>
      </c>
      <c r="AI26" s="44" t="str">
        <f t="shared" si="1"/>
        <v/>
      </c>
      <c r="AJ26" s="44" t="str">
        <f t="shared" si="1"/>
        <v/>
      </c>
      <c r="AK26" s="44" t="str">
        <f t="shared" si="1"/>
        <v/>
      </c>
      <c r="AL26" s="44" t="str">
        <f t="shared" si="1"/>
        <v/>
      </c>
      <c r="AM26" s="44" t="str">
        <f t="shared" si="1"/>
        <v/>
      </c>
      <c r="AN26" s="44" t="str">
        <f t="shared" si="1"/>
        <v/>
      </c>
      <c r="AO26" s="44" t="str">
        <f t="shared" si="1"/>
        <v/>
      </c>
      <c r="AP26" s="44" t="str">
        <f t="shared" si="1"/>
        <v/>
      </c>
      <c r="AQ26" s="44" t="str">
        <f t="shared" si="1"/>
        <v/>
      </c>
      <c r="AR26" s="44" t="str">
        <f t="shared" si="1"/>
        <v/>
      </c>
      <c r="AS26" s="44" t="str">
        <f t="shared" si="1"/>
        <v/>
      </c>
      <c r="AT26" s="44" t="str">
        <f t="shared" si="1"/>
        <v/>
      </c>
      <c r="AU26" s="44" t="str">
        <f t="shared" si="1"/>
        <v/>
      </c>
      <c r="AV26" s="44" t="str">
        <f t="shared" si="1"/>
        <v/>
      </c>
      <c r="AW26" s="44" t="str">
        <f t="shared" si="1"/>
        <v/>
      </c>
      <c r="AX26" s="44" t="str">
        <f t="shared" si="1"/>
        <v/>
      </c>
      <c r="AY26" s="44" t="str">
        <f t="shared" si="1"/>
        <v/>
      </c>
      <c r="AZ26" s="44" t="str">
        <f t="shared" si="1"/>
        <v/>
      </c>
      <c r="BA26" s="44" t="str">
        <f t="shared" si="1"/>
        <v/>
      </c>
      <c r="BB26" s="44" t="str">
        <f t="shared" si="1"/>
        <v/>
      </c>
      <c r="BC26" s="44" t="str">
        <f t="shared" si="1"/>
        <v/>
      </c>
      <c r="BD26" s="44" t="str">
        <f t="shared" si="1"/>
        <v/>
      </c>
      <c r="BE26" s="44" t="str">
        <f t="shared" si="1"/>
        <v/>
      </c>
      <c r="BF26" s="44" t="str">
        <f t="shared" si="1"/>
        <v/>
      </c>
      <c r="BG26" s="44" t="str">
        <f t="shared" si="1"/>
        <v/>
      </c>
      <c r="BH26" s="44" t="str">
        <f t="shared" si="1"/>
        <v/>
      </c>
      <c r="BI26" s="45" t="str">
        <f t="shared" si="1"/>
        <v/>
      </c>
    </row>
    <row r="27" spans="1:61" s="5" customFormat="1" ht="15.5" x14ac:dyDescent="0.25">
      <c r="A27" s="53" t="s">
        <v>157</v>
      </c>
      <c r="B27" s="44" t="str">
        <f t="shared" ref="B27:AG27" si="2">IF(B14="","",IF(B14&gt;0,"Fail","Pass"))</f>
        <v/>
      </c>
      <c r="C27" s="44" t="str">
        <f t="shared" si="2"/>
        <v/>
      </c>
      <c r="D27" s="44" t="str">
        <f t="shared" si="2"/>
        <v/>
      </c>
      <c r="E27" s="44" t="str">
        <f t="shared" si="2"/>
        <v/>
      </c>
      <c r="F27" s="44" t="str">
        <f t="shared" si="2"/>
        <v/>
      </c>
      <c r="G27" s="44" t="str">
        <f t="shared" si="2"/>
        <v/>
      </c>
      <c r="H27" s="44" t="str">
        <f t="shared" si="2"/>
        <v/>
      </c>
      <c r="I27" s="44" t="str">
        <f t="shared" si="2"/>
        <v/>
      </c>
      <c r="J27" s="44" t="str">
        <f t="shared" si="2"/>
        <v/>
      </c>
      <c r="K27" s="44" t="str">
        <f t="shared" si="2"/>
        <v/>
      </c>
      <c r="L27" s="44" t="str">
        <f t="shared" si="2"/>
        <v/>
      </c>
      <c r="M27" s="44" t="str">
        <f t="shared" si="2"/>
        <v/>
      </c>
      <c r="N27" s="44" t="str">
        <f t="shared" si="2"/>
        <v/>
      </c>
      <c r="O27" s="44" t="str">
        <f t="shared" si="2"/>
        <v/>
      </c>
      <c r="P27" s="44" t="str">
        <f t="shared" si="2"/>
        <v/>
      </c>
      <c r="Q27" s="44" t="str">
        <f t="shared" si="2"/>
        <v/>
      </c>
      <c r="R27" s="44" t="str">
        <f t="shared" si="2"/>
        <v/>
      </c>
      <c r="S27" s="44" t="str">
        <f t="shared" si="2"/>
        <v/>
      </c>
      <c r="T27" s="44" t="str">
        <f t="shared" si="2"/>
        <v/>
      </c>
      <c r="U27" s="44" t="str">
        <f t="shared" si="2"/>
        <v/>
      </c>
      <c r="V27" s="44" t="str">
        <f t="shared" si="2"/>
        <v/>
      </c>
      <c r="W27" s="44" t="str">
        <f t="shared" si="2"/>
        <v/>
      </c>
      <c r="X27" s="44" t="str">
        <f t="shared" si="2"/>
        <v/>
      </c>
      <c r="Y27" s="44" t="str">
        <f t="shared" si="2"/>
        <v/>
      </c>
      <c r="Z27" s="44" t="str">
        <f t="shared" si="2"/>
        <v/>
      </c>
      <c r="AA27" s="44" t="str">
        <f t="shared" si="2"/>
        <v/>
      </c>
      <c r="AB27" s="44" t="str">
        <f t="shared" si="2"/>
        <v/>
      </c>
      <c r="AC27" s="44" t="str">
        <f t="shared" si="2"/>
        <v/>
      </c>
      <c r="AD27" s="44" t="str">
        <f t="shared" si="2"/>
        <v/>
      </c>
      <c r="AE27" s="44" t="str">
        <f t="shared" si="2"/>
        <v/>
      </c>
      <c r="AF27" s="44" t="str">
        <f t="shared" si="2"/>
        <v/>
      </c>
      <c r="AG27" s="44" t="str">
        <f t="shared" si="2"/>
        <v/>
      </c>
      <c r="AH27" s="44" t="str">
        <f t="shared" ref="AH27:BI27" si="3">IF(AH14="","",IF(AH14&gt;0,"Fail","Pass"))</f>
        <v/>
      </c>
      <c r="AI27" s="44" t="str">
        <f t="shared" si="3"/>
        <v/>
      </c>
      <c r="AJ27" s="44" t="str">
        <f t="shared" si="3"/>
        <v/>
      </c>
      <c r="AK27" s="44" t="str">
        <f t="shared" si="3"/>
        <v/>
      </c>
      <c r="AL27" s="44" t="str">
        <f t="shared" si="3"/>
        <v/>
      </c>
      <c r="AM27" s="44" t="str">
        <f t="shared" si="3"/>
        <v/>
      </c>
      <c r="AN27" s="44" t="str">
        <f t="shared" si="3"/>
        <v/>
      </c>
      <c r="AO27" s="44" t="str">
        <f t="shared" si="3"/>
        <v/>
      </c>
      <c r="AP27" s="44" t="str">
        <f t="shared" si="3"/>
        <v/>
      </c>
      <c r="AQ27" s="44" t="str">
        <f t="shared" si="3"/>
        <v/>
      </c>
      <c r="AR27" s="44" t="str">
        <f t="shared" si="3"/>
        <v/>
      </c>
      <c r="AS27" s="44" t="str">
        <f t="shared" si="3"/>
        <v/>
      </c>
      <c r="AT27" s="44" t="str">
        <f t="shared" si="3"/>
        <v/>
      </c>
      <c r="AU27" s="44" t="str">
        <f t="shared" si="3"/>
        <v/>
      </c>
      <c r="AV27" s="44" t="str">
        <f t="shared" si="3"/>
        <v/>
      </c>
      <c r="AW27" s="44" t="str">
        <f t="shared" si="3"/>
        <v/>
      </c>
      <c r="AX27" s="44" t="str">
        <f t="shared" si="3"/>
        <v/>
      </c>
      <c r="AY27" s="44" t="str">
        <f t="shared" si="3"/>
        <v/>
      </c>
      <c r="AZ27" s="44" t="str">
        <f t="shared" si="3"/>
        <v/>
      </c>
      <c r="BA27" s="44" t="str">
        <f t="shared" si="3"/>
        <v/>
      </c>
      <c r="BB27" s="44" t="str">
        <f t="shared" si="3"/>
        <v/>
      </c>
      <c r="BC27" s="44" t="str">
        <f t="shared" si="3"/>
        <v/>
      </c>
      <c r="BD27" s="44" t="str">
        <f t="shared" si="3"/>
        <v/>
      </c>
      <c r="BE27" s="44" t="str">
        <f t="shared" si="3"/>
        <v/>
      </c>
      <c r="BF27" s="44" t="str">
        <f t="shared" si="3"/>
        <v/>
      </c>
      <c r="BG27" s="44" t="str">
        <f t="shared" si="3"/>
        <v/>
      </c>
      <c r="BH27" s="44" t="str">
        <f t="shared" si="3"/>
        <v/>
      </c>
      <c r="BI27" s="45" t="str">
        <f t="shared" si="3"/>
        <v/>
      </c>
    </row>
    <row r="28" spans="1:61" s="5" customFormat="1" ht="15.5" x14ac:dyDescent="0.25">
      <c r="A28" s="53" t="s">
        <v>158</v>
      </c>
      <c r="B28" s="44" t="str">
        <f t="shared" ref="B28:AG28" si="4">IF(B15="","",IF(B15&gt;0,"Fail","Pass"))</f>
        <v/>
      </c>
      <c r="C28" s="44" t="str">
        <f t="shared" si="4"/>
        <v/>
      </c>
      <c r="D28" s="44" t="str">
        <f t="shared" si="4"/>
        <v/>
      </c>
      <c r="E28" s="44" t="str">
        <f t="shared" si="4"/>
        <v/>
      </c>
      <c r="F28" s="44" t="str">
        <f t="shared" si="4"/>
        <v/>
      </c>
      <c r="G28" s="44" t="str">
        <f t="shared" si="4"/>
        <v/>
      </c>
      <c r="H28" s="44" t="str">
        <f t="shared" si="4"/>
        <v/>
      </c>
      <c r="I28" s="44" t="str">
        <f t="shared" si="4"/>
        <v/>
      </c>
      <c r="J28" s="44" t="str">
        <f t="shared" si="4"/>
        <v/>
      </c>
      <c r="K28" s="44" t="str">
        <f t="shared" si="4"/>
        <v/>
      </c>
      <c r="L28" s="44" t="str">
        <f t="shared" si="4"/>
        <v/>
      </c>
      <c r="M28" s="44" t="str">
        <f t="shared" si="4"/>
        <v/>
      </c>
      <c r="N28" s="44" t="str">
        <f t="shared" si="4"/>
        <v/>
      </c>
      <c r="O28" s="44" t="str">
        <f t="shared" si="4"/>
        <v/>
      </c>
      <c r="P28" s="44" t="str">
        <f t="shared" si="4"/>
        <v/>
      </c>
      <c r="Q28" s="44" t="str">
        <f t="shared" si="4"/>
        <v/>
      </c>
      <c r="R28" s="44" t="str">
        <f t="shared" si="4"/>
        <v/>
      </c>
      <c r="S28" s="44" t="str">
        <f t="shared" si="4"/>
        <v/>
      </c>
      <c r="T28" s="44" t="str">
        <f t="shared" si="4"/>
        <v/>
      </c>
      <c r="U28" s="44" t="str">
        <f t="shared" si="4"/>
        <v/>
      </c>
      <c r="V28" s="44" t="str">
        <f t="shared" si="4"/>
        <v/>
      </c>
      <c r="W28" s="44" t="str">
        <f t="shared" si="4"/>
        <v/>
      </c>
      <c r="X28" s="44" t="str">
        <f t="shared" si="4"/>
        <v/>
      </c>
      <c r="Y28" s="44" t="str">
        <f t="shared" si="4"/>
        <v/>
      </c>
      <c r="Z28" s="44" t="str">
        <f t="shared" si="4"/>
        <v/>
      </c>
      <c r="AA28" s="44" t="str">
        <f t="shared" si="4"/>
        <v/>
      </c>
      <c r="AB28" s="44" t="str">
        <f t="shared" si="4"/>
        <v/>
      </c>
      <c r="AC28" s="44" t="str">
        <f t="shared" si="4"/>
        <v/>
      </c>
      <c r="AD28" s="44" t="str">
        <f t="shared" si="4"/>
        <v/>
      </c>
      <c r="AE28" s="44" t="str">
        <f t="shared" si="4"/>
        <v/>
      </c>
      <c r="AF28" s="44" t="str">
        <f t="shared" si="4"/>
        <v/>
      </c>
      <c r="AG28" s="44" t="str">
        <f t="shared" si="4"/>
        <v/>
      </c>
      <c r="AH28" s="44" t="str">
        <f t="shared" ref="AH28:BI28" si="5">IF(AH15="","",IF(AH15&gt;0,"Fail","Pass"))</f>
        <v/>
      </c>
      <c r="AI28" s="44" t="str">
        <f t="shared" si="5"/>
        <v/>
      </c>
      <c r="AJ28" s="44" t="str">
        <f t="shared" si="5"/>
        <v/>
      </c>
      <c r="AK28" s="44" t="str">
        <f t="shared" si="5"/>
        <v/>
      </c>
      <c r="AL28" s="44" t="str">
        <f t="shared" si="5"/>
        <v/>
      </c>
      <c r="AM28" s="44" t="str">
        <f t="shared" si="5"/>
        <v/>
      </c>
      <c r="AN28" s="44" t="str">
        <f t="shared" si="5"/>
        <v/>
      </c>
      <c r="AO28" s="44" t="str">
        <f t="shared" si="5"/>
        <v/>
      </c>
      <c r="AP28" s="44" t="str">
        <f t="shared" si="5"/>
        <v/>
      </c>
      <c r="AQ28" s="44" t="str">
        <f t="shared" si="5"/>
        <v/>
      </c>
      <c r="AR28" s="44" t="str">
        <f t="shared" si="5"/>
        <v/>
      </c>
      <c r="AS28" s="44" t="str">
        <f t="shared" si="5"/>
        <v/>
      </c>
      <c r="AT28" s="44" t="str">
        <f t="shared" si="5"/>
        <v/>
      </c>
      <c r="AU28" s="44" t="str">
        <f t="shared" si="5"/>
        <v/>
      </c>
      <c r="AV28" s="44" t="str">
        <f t="shared" si="5"/>
        <v/>
      </c>
      <c r="AW28" s="44" t="str">
        <f t="shared" si="5"/>
        <v/>
      </c>
      <c r="AX28" s="44" t="str">
        <f t="shared" si="5"/>
        <v/>
      </c>
      <c r="AY28" s="44" t="str">
        <f t="shared" si="5"/>
        <v/>
      </c>
      <c r="AZ28" s="44" t="str">
        <f t="shared" si="5"/>
        <v/>
      </c>
      <c r="BA28" s="44" t="str">
        <f t="shared" si="5"/>
        <v/>
      </c>
      <c r="BB28" s="44" t="str">
        <f t="shared" si="5"/>
        <v/>
      </c>
      <c r="BC28" s="44" t="str">
        <f t="shared" si="5"/>
        <v/>
      </c>
      <c r="BD28" s="44" t="str">
        <f t="shared" si="5"/>
        <v/>
      </c>
      <c r="BE28" s="44" t="str">
        <f t="shared" si="5"/>
        <v/>
      </c>
      <c r="BF28" s="44" t="str">
        <f t="shared" si="5"/>
        <v/>
      </c>
      <c r="BG28" s="44" t="str">
        <f t="shared" si="5"/>
        <v/>
      </c>
      <c r="BH28" s="44" t="str">
        <f t="shared" si="5"/>
        <v/>
      </c>
      <c r="BI28" s="45" t="str">
        <f t="shared" si="5"/>
        <v/>
      </c>
    </row>
    <row r="29" spans="1:61" s="5" customFormat="1" ht="15.5" x14ac:dyDescent="0.25">
      <c r="A29" s="53"/>
      <c r="B29" s="44" t="str">
        <f t="shared" ref="B29:AG29" si="6">IF(B16="","",IF(B16&gt;0,"Fail","Pass"))</f>
        <v/>
      </c>
      <c r="C29" s="44" t="str">
        <f t="shared" si="6"/>
        <v/>
      </c>
      <c r="D29" s="44" t="str">
        <f t="shared" si="6"/>
        <v/>
      </c>
      <c r="E29" s="44" t="str">
        <f t="shared" si="6"/>
        <v/>
      </c>
      <c r="F29" s="44" t="str">
        <f t="shared" si="6"/>
        <v/>
      </c>
      <c r="G29" s="44" t="str">
        <f t="shared" si="6"/>
        <v/>
      </c>
      <c r="H29" s="44" t="str">
        <f t="shared" si="6"/>
        <v/>
      </c>
      <c r="I29" s="44" t="str">
        <f t="shared" si="6"/>
        <v/>
      </c>
      <c r="J29" s="44" t="str">
        <f t="shared" si="6"/>
        <v/>
      </c>
      <c r="K29" s="44" t="str">
        <f t="shared" si="6"/>
        <v/>
      </c>
      <c r="L29" s="44" t="str">
        <f t="shared" si="6"/>
        <v/>
      </c>
      <c r="M29" s="44" t="str">
        <f t="shared" si="6"/>
        <v/>
      </c>
      <c r="N29" s="44" t="str">
        <f t="shared" si="6"/>
        <v/>
      </c>
      <c r="O29" s="44" t="str">
        <f t="shared" si="6"/>
        <v/>
      </c>
      <c r="P29" s="44" t="str">
        <f t="shared" si="6"/>
        <v/>
      </c>
      <c r="Q29" s="44" t="str">
        <f t="shared" si="6"/>
        <v/>
      </c>
      <c r="R29" s="44" t="str">
        <f t="shared" si="6"/>
        <v/>
      </c>
      <c r="S29" s="44" t="str">
        <f t="shared" si="6"/>
        <v/>
      </c>
      <c r="T29" s="44" t="str">
        <f t="shared" si="6"/>
        <v/>
      </c>
      <c r="U29" s="44" t="str">
        <f t="shared" si="6"/>
        <v/>
      </c>
      <c r="V29" s="44" t="str">
        <f t="shared" si="6"/>
        <v/>
      </c>
      <c r="W29" s="44" t="str">
        <f t="shared" si="6"/>
        <v/>
      </c>
      <c r="X29" s="44" t="str">
        <f t="shared" si="6"/>
        <v/>
      </c>
      <c r="Y29" s="44" t="str">
        <f t="shared" si="6"/>
        <v/>
      </c>
      <c r="Z29" s="44" t="str">
        <f t="shared" si="6"/>
        <v/>
      </c>
      <c r="AA29" s="44" t="str">
        <f t="shared" si="6"/>
        <v/>
      </c>
      <c r="AB29" s="44" t="str">
        <f t="shared" si="6"/>
        <v/>
      </c>
      <c r="AC29" s="44" t="str">
        <f t="shared" si="6"/>
        <v/>
      </c>
      <c r="AD29" s="44" t="str">
        <f t="shared" si="6"/>
        <v/>
      </c>
      <c r="AE29" s="44" t="str">
        <f t="shared" si="6"/>
        <v/>
      </c>
      <c r="AF29" s="44" t="str">
        <f t="shared" si="6"/>
        <v/>
      </c>
      <c r="AG29" s="44" t="str">
        <f t="shared" si="6"/>
        <v/>
      </c>
      <c r="AH29" s="44" t="str">
        <f t="shared" ref="AH29:BI29" si="7">IF(AH16="","",IF(AH16&gt;0,"Fail","Pass"))</f>
        <v/>
      </c>
      <c r="AI29" s="44" t="str">
        <f t="shared" si="7"/>
        <v/>
      </c>
      <c r="AJ29" s="44" t="str">
        <f t="shared" si="7"/>
        <v/>
      </c>
      <c r="AK29" s="44" t="str">
        <f t="shared" si="7"/>
        <v/>
      </c>
      <c r="AL29" s="44" t="str">
        <f t="shared" si="7"/>
        <v/>
      </c>
      <c r="AM29" s="44" t="str">
        <f t="shared" si="7"/>
        <v/>
      </c>
      <c r="AN29" s="44" t="str">
        <f t="shared" si="7"/>
        <v/>
      </c>
      <c r="AO29" s="44" t="str">
        <f t="shared" si="7"/>
        <v/>
      </c>
      <c r="AP29" s="44" t="str">
        <f t="shared" si="7"/>
        <v/>
      </c>
      <c r="AQ29" s="44" t="str">
        <f t="shared" si="7"/>
        <v/>
      </c>
      <c r="AR29" s="44" t="str">
        <f t="shared" si="7"/>
        <v/>
      </c>
      <c r="AS29" s="44" t="str">
        <f t="shared" si="7"/>
        <v/>
      </c>
      <c r="AT29" s="44" t="str">
        <f t="shared" si="7"/>
        <v/>
      </c>
      <c r="AU29" s="44" t="str">
        <f t="shared" si="7"/>
        <v/>
      </c>
      <c r="AV29" s="44" t="str">
        <f t="shared" si="7"/>
        <v/>
      </c>
      <c r="AW29" s="44" t="str">
        <f t="shared" si="7"/>
        <v/>
      </c>
      <c r="AX29" s="44" t="str">
        <f t="shared" si="7"/>
        <v/>
      </c>
      <c r="AY29" s="44" t="str">
        <f t="shared" si="7"/>
        <v/>
      </c>
      <c r="AZ29" s="44" t="str">
        <f t="shared" si="7"/>
        <v/>
      </c>
      <c r="BA29" s="44" t="str">
        <f t="shared" si="7"/>
        <v/>
      </c>
      <c r="BB29" s="44" t="str">
        <f t="shared" si="7"/>
        <v/>
      </c>
      <c r="BC29" s="44" t="str">
        <f t="shared" si="7"/>
        <v/>
      </c>
      <c r="BD29" s="44" t="str">
        <f t="shared" si="7"/>
        <v/>
      </c>
      <c r="BE29" s="44" t="str">
        <f t="shared" si="7"/>
        <v/>
      </c>
      <c r="BF29" s="44" t="str">
        <f t="shared" si="7"/>
        <v/>
      </c>
      <c r="BG29" s="44" t="str">
        <f t="shared" si="7"/>
        <v/>
      </c>
      <c r="BH29" s="44" t="str">
        <f t="shared" si="7"/>
        <v/>
      </c>
      <c r="BI29" s="45" t="str">
        <f t="shared" si="7"/>
        <v/>
      </c>
    </row>
    <row r="30" spans="1:61" s="5" customFormat="1" ht="15.5" x14ac:dyDescent="0.25">
      <c r="A30" s="53"/>
      <c r="B30" s="44" t="str">
        <f t="shared" ref="B30:AG30" si="8">IF(B17="","",IF(B17&gt;0,"Fail","Pass"))</f>
        <v/>
      </c>
      <c r="C30" s="44" t="str">
        <f t="shared" si="8"/>
        <v/>
      </c>
      <c r="D30" s="44" t="str">
        <f t="shared" si="8"/>
        <v/>
      </c>
      <c r="E30" s="44" t="str">
        <f t="shared" si="8"/>
        <v/>
      </c>
      <c r="F30" s="44" t="str">
        <f t="shared" si="8"/>
        <v/>
      </c>
      <c r="G30" s="44" t="str">
        <f t="shared" si="8"/>
        <v/>
      </c>
      <c r="H30" s="44" t="str">
        <f t="shared" si="8"/>
        <v/>
      </c>
      <c r="I30" s="44" t="str">
        <f t="shared" si="8"/>
        <v/>
      </c>
      <c r="J30" s="44" t="str">
        <f t="shared" si="8"/>
        <v/>
      </c>
      <c r="K30" s="44" t="str">
        <f t="shared" si="8"/>
        <v/>
      </c>
      <c r="L30" s="44" t="str">
        <f t="shared" si="8"/>
        <v/>
      </c>
      <c r="M30" s="44" t="str">
        <f t="shared" si="8"/>
        <v/>
      </c>
      <c r="N30" s="44" t="str">
        <f t="shared" si="8"/>
        <v/>
      </c>
      <c r="O30" s="44" t="str">
        <f t="shared" si="8"/>
        <v/>
      </c>
      <c r="P30" s="44" t="str">
        <f t="shared" si="8"/>
        <v/>
      </c>
      <c r="Q30" s="44" t="str">
        <f t="shared" si="8"/>
        <v/>
      </c>
      <c r="R30" s="44" t="str">
        <f t="shared" si="8"/>
        <v/>
      </c>
      <c r="S30" s="44" t="str">
        <f t="shared" si="8"/>
        <v/>
      </c>
      <c r="T30" s="44" t="str">
        <f t="shared" si="8"/>
        <v/>
      </c>
      <c r="U30" s="44" t="str">
        <f t="shared" si="8"/>
        <v/>
      </c>
      <c r="V30" s="44" t="str">
        <f t="shared" si="8"/>
        <v/>
      </c>
      <c r="W30" s="44" t="str">
        <f t="shared" si="8"/>
        <v/>
      </c>
      <c r="X30" s="44" t="str">
        <f t="shared" si="8"/>
        <v/>
      </c>
      <c r="Y30" s="44" t="str">
        <f t="shared" si="8"/>
        <v/>
      </c>
      <c r="Z30" s="44" t="str">
        <f t="shared" si="8"/>
        <v/>
      </c>
      <c r="AA30" s="44" t="str">
        <f t="shared" si="8"/>
        <v/>
      </c>
      <c r="AB30" s="44" t="str">
        <f t="shared" si="8"/>
        <v/>
      </c>
      <c r="AC30" s="44" t="str">
        <f t="shared" si="8"/>
        <v/>
      </c>
      <c r="AD30" s="44" t="str">
        <f t="shared" si="8"/>
        <v/>
      </c>
      <c r="AE30" s="44" t="str">
        <f t="shared" si="8"/>
        <v/>
      </c>
      <c r="AF30" s="44" t="str">
        <f t="shared" si="8"/>
        <v/>
      </c>
      <c r="AG30" s="44" t="str">
        <f t="shared" si="8"/>
        <v/>
      </c>
      <c r="AH30" s="44" t="str">
        <f t="shared" ref="AH30:BI30" si="9">IF(AH17="","",IF(AH17&gt;0,"Fail","Pass"))</f>
        <v/>
      </c>
      <c r="AI30" s="44" t="str">
        <f t="shared" si="9"/>
        <v/>
      </c>
      <c r="AJ30" s="44" t="str">
        <f t="shared" si="9"/>
        <v/>
      </c>
      <c r="AK30" s="44" t="str">
        <f t="shared" si="9"/>
        <v/>
      </c>
      <c r="AL30" s="44" t="str">
        <f t="shared" si="9"/>
        <v/>
      </c>
      <c r="AM30" s="44" t="str">
        <f t="shared" si="9"/>
        <v/>
      </c>
      <c r="AN30" s="44" t="str">
        <f t="shared" si="9"/>
        <v/>
      </c>
      <c r="AO30" s="44" t="str">
        <f t="shared" si="9"/>
        <v/>
      </c>
      <c r="AP30" s="44" t="str">
        <f t="shared" si="9"/>
        <v/>
      </c>
      <c r="AQ30" s="44" t="str">
        <f t="shared" si="9"/>
        <v/>
      </c>
      <c r="AR30" s="44" t="str">
        <f t="shared" si="9"/>
        <v/>
      </c>
      <c r="AS30" s="44" t="str">
        <f t="shared" si="9"/>
        <v/>
      </c>
      <c r="AT30" s="44" t="str">
        <f t="shared" si="9"/>
        <v/>
      </c>
      <c r="AU30" s="44" t="str">
        <f t="shared" si="9"/>
        <v/>
      </c>
      <c r="AV30" s="44" t="str">
        <f t="shared" si="9"/>
        <v/>
      </c>
      <c r="AW30" s="44" t="str">
        <f t="shared" si="9"/>
        <v/>
      </c>
      <c r="AX30" s="44" t="str">
        <f t="shared" si="9"/>
        <v/>
      </c>
      <c r="AY30" s="44" t="str">
        <f t="shared" si="9"/>
        <v/>
      </c>
      <c r="AZ30" s="44" t="str">
        <f t="shared" si="9"/>
        <v/>
      </c>
      <c r="BA30" s="44" t="str">
        <f t="shared" si="9"/>
        <v/>
      </c>
      <c r="BB30" s="44" t="str">
        <f t="shared" si="9"/>
        <v/>
      </c>
      <c r="BC30" s="44" t="str">
        <f t="shared" si="9"/>
        <v/>
      </c>
      <c r="BD30" s="44" t="str">
        <f t="shared" si="9"/>
        <v/>
      </c>
      <c r="BE30" s="44" t="str">
        <f t="shared" si="9"/>
        <v/>
      </c>
      <c r="BF30" s="44" t="str">
        <f t="shared" si="9"/>
        <v/>
      </c>
      <c r="BG30" s="44" t="str">
        <f t="shared" si="9"/>
        <v/>
      </c>
      <c r="BH30" s="44" t="str">
        <f t="shared" si="9"/>
        <v/>
      </c>
      <c r="BI30" s="45" t="str">
        <f t="shared" si="9"/>
        <v/>
      </c>
    </row>
    <row r="31" spans="1:61" s="5" customFormat="1" ht="15.5" x14ac:dyDescent="0.25">
      <c r="A31" s="53"/>
      <c r="B31" s="44" t="str">
        <f t="shared" ref="B31:AG31" si="10">IF(B18="","",IF(B18&gt;0,"Fail","Pass"))</f>
        <v/>
      </c>
      <c r="C31" s="44" t="str">
        <f t="shared" si="10"/>
        <v/>
      </c>
      <c r="D31" s="44" t="str">
        <f t="shared" si="10"/>
        <v/>
      </c>
      <c r="E31" s="44" t="str">
        <f t="shared" si="10"/>
        <v/>
      </c>
      <c r="F31" s="44" t="str">
        <f t="shared" si="10"/>
        <v/>
      </c>
      <c r="G31" s="44" t="str">
        <f t="shared" si="10"/>
        <v/>
      </c>
      <c r="H31" s="44" t="str">
        <f t="shared" si="10"/>
        <v/>
      </c>
      <c r="I31" s="44" t="str">
        <f t="shared" si="10"/>
        <v/>
      </c>
      <c r="J31" s="44" t="str">
        <f t="shared" si="10"/>
        <v/>
      </c>
      <c r="K31" s="44" t="str">
        <f t="shared" si="10"/>
        <v/>
      </c>
      <c r="L31" s="44" t="str">
        <f t="shared" si="10"/>
        <v/>
      </c>
      <c r="M31" s="44" t="str">
        <f t="shared" si="10"/>
        <v/>
      </c>
      <c r="N31" s="44" t="str">
        <f t="shared" si="10"/>
        <v/>
      </c>
      <c r="O31" s="44" t="str">
        <f t="shared" si="10"/>
        <v/>
      </c>
      <c r="P31" s="44" t="str">
        <f t="shared" si="10"/>
        <v/>
      </c>
      <c r="Q31" s="44" t="str">
        <f t="shared" si="10"/>
        <v/>
      </c>
      <c r="R31" s="44" t="str">
        <f t="shared" si="10"/>
        <v/>
      </c>
      <c r="S31" s="44" t="str">
        <f t="shared" si="10"/>
        <v/>
      </c>
      <c r="T31" s="44" t="str">
        <f t="shared" si="10"/>
        <v/>
      </c>
      <c r="U31" s="44" t="str">
        <f t="shared" si="10"/>
        <v/>
      </c>
      <c r="V31" s="44" t="str">
        <f t="shared" si="10"/>
        <v/>
      </c>
      <c r="W31" s="44" t="str">
        <f t="shared" si="10"/>
        <v/>
      </c>
      <c r="X31" s="44" t="str">
        <f t="shared" si="10"/>
        <v/>
      </c>
      <c r="Y31" s="44" t="str">
        <f t="shared" si="10"/>
        <v/>
      </c>
      <c r="Z31" s="44" t="str">
        <f t="shared" si="10"/>
        <v/>
      </c>
      <c r="AA31" s="44" t="str">
        <f t="shared" si="10"/>
        <v/>
      </c>
      <c r="AB31" s="44" t="str">
        <f t="shared" si="10"/>
        <v/>
      </c>
      <c r="AC31" s="44" t="str">
        <f t="shared" si="10"/>
        <v/>
      </c>
      <c r="AD31" s="44" t="str">
        <f t="shared" si="10"/>
        <v/>
      </c>
      <c r="AE31" s="44" t="str">
        <f t="shared" si="10"/>
        <v/>
      </c>
      <c r="AF31" s="44" t="str">
        <f t="shared" si="10"/>
        <v/>
      </c>
      <c r="AG31" s="44" t="str">
        <f t="shared" si="10"/>
        <v/>
      </c>
      <c r="AH31" s="44" t="str">
        <f t="shared" ref="AH31:BI31" si="11">IF(AH18="","",IF(AH18&gt;0,"Fail","Pass"))</f>
        <v/>
      </c>
      <c r="AI31" s="44" t="str">
        <f t="shared" si="11"/>
        <v/>
      </c>
      <c r="AJ31" s="44" t="str">
        <f t="shared" si="11"/>
        <v/>
      </c>
      <c r="AK31" s="44" t="str">
        <f t="shared" si="11"/>
        <v/>
      </c>
      <c r="AL31" s="44" t="str">
        <f t="shared" si="11"/>
        <v/>
      </c>
      <c r="AM31" s="44" t="str">
        <f t="shared" si="11"/>
        <v/>
      </c>
      <c r="AN31" s="44" t="str">
        <f t="shared" si="11"/>
        <v/>
      </c>
      <c r="AO31" s="44" t="str">
        <f t="shared" si="11"/>
        <v/>
      </c>
      <c r="AP31" s="44" t="str">
        <f t="shared" si="11"/>
        <v/>
      </c>
      <c r="AQ31" s="44" t="str">
        <f t="shared" si="11"/>
        <v/>
      </c>
      <c r="AR31" s="44" t="str">
        <f t="shared" si="11"/>
        <v/>
      </c>
      <c r="AS31" s="44" t="str">
        <f t="shared" si="11"/>
        <v/>
      </c>
      <c r="AT31" s="44" t="str">
        <f t="shared" si="11"/>
        <v/>
      </c>
      <c r="AU31" s="44" t="str">
        <f t="shared" si="11"/>
        <v/>
      </c>
      <c r="AV31" s="44" t="str">
        <f t="shared" si="11"/>
        <v/>
      </c>
      <c r="AW31" s="44" t="str">
        <f t="shared" si="11"/>
        <v/>
      </c>
      <c r="AX31" s="44" t="str">
        <f t="shared" si="11"/>
        <v/>
      </c>
      <c r="AY31" s="44" t="str">
        <f t="shared" si="11"/>
        <v/>
      </c>
      <c r="AZ31" s="44" t="str">
        <f t="shared" si="11"/>
        <v/>
      </c>
      <c r="BA31" s="44" t="str">
        <f t="shared" si="11"/>
        <v/>
      </c>
      <c r="BB31" s="44" t="str">
        <f t="shared" si="11"/>
        <v/>
      </c>
      <c r="BC31" s="44" t="str">
        <f t="shared" si="11"/>
        <v/>
      </c>
      <c r="BD31" s="44" t="str">
        <f t="shared" si="11"/>
        <v/>
      </c>
      <c r="BE31" s="44" t="str">
        <f t="shared" si="11"/>
        <v/>
      </c>
      <c r="BF31" s="44" t="str">
        <f t="shared" si="11"/>
        <v/>
      </c>
      <c r="BG31" s="44" t="str">
        <f t="shared" si="11"/>
        <v/>
      </c>
      <c r="BH31" s="44" t="str">
        <f t="shared" si="11"/>
        <v/>
      </c>
      <c r="BI31" s="45" t="str">
        <f t="shared" si="11"/>
        <v/>
      </c>
    </row>
    <row r="32" spans="1:61" s="5" customFormat="1" ht="15.5" x14ac:dyDescent="0.25">
      <c r="A32" s="53"/>
      <c r="B32" s="44" t="str">
        <f t="shared" ref="B32:AG32" si="12">IF(B19="","",IF(B19&gt;0,"Fail","Pass"))</f>
        <v/>
      </c>
      <c r="C32" s="44" t="str">
        <f t="shared" si="12"/>
        <v/>
      </c>
      <c r="D32" s="44" t="str">
        <f t="shared" si="12"/>
        <v/>
      </c>
      <c r="E32" s="44" t="str">
        <f t="shared" si="12"/>
        <v/>
      </c>
      <c r="F32" s="44" t="str">
        <f t="shared" si="12"/>
        <v/>
      </c>
      <c r="G32" s="44" t="str">
        <f t="shared" si="12"/>
        <v/>
      </c>
      <c r="H32" s="44" t="str">
        <f t="shared" si="12"/>
        <v/>
      </c>
      <c r="I32" s="44" t="str">
        <f t="shared" si="12"/>
        <v/>
      </c>
      <c r="J32" s="44" t="str">
        <f t="shared" si="12"/>
        <v/>
      </c>
      <c r="K32" s="44" t="str">
        <f t="shared" si="12"/>
        <v/>
      </c>
      <c r="L32" s="44" t="str">
        <f t="shared" si="12"/>
        <v/>
      </c>
      <c r="M32" s="44" t="str">
        <f t="shared" si="12"/>
        <v/>
      </c>
      <c r="N32" s="44" t="str">
        <f t="shared" si="12"/>
        <v/>
      </c>
      <c r="O32" s="44" t="str">
        <f t="shared" si="12"/>
        <v/>
      </c>
      <c r="P32" s="44" t="str">
        <f t="shared" si="12"/>
        <v/>
      </c>
      <c r="Q32" s="44" t="str">
        <f t="shared" si="12"/>
        <v/>
      </c>
      <c r="R32" s="44" t="str">
        <f t="shared" si="12"/>
        <v/>
      </c>
      <c r="S32" s="44" t="str">
        <f t="shared" si="12"/>
        <v/>
      </c>
      <c r="T32" s="44" t="str">
        <f t="shared" si="12"/>
        <v/>
      </c>
      <c r="U32" s="44" t="str">
        <f t="shared" si="12"/>
        <v/>
      </c>
      <c r="V32" s="44" t="str">
        <f t="shared" si="12"/>
        <v/>
      </c>
      <c r="W32" s="44" t="str">
        <f t="shared" si="12"/>
        <v/>
      </c>
      <c r="X32" s="44" t="str">
        <f t="shared" si="12"/>
        <v/>
      </c>
      <c r="Y32" s="44" t="str">
        <f t="shared" si="12"/>
        <v/>
      </c>
      <c r="Z32" s="44" t="str">
        <f t="shared" si="12"/>
        <v/>
      </c>
      <c r="AA32" s="44" t="str">
        <f t="shared" si="12"/>
        <v/>
      </c>
      <c r="AB32" s="44" t="str">
        <f t="shared" si="12"/>
        <v/>
      </c>
      <c r="AC32" s="44" t="str">
        <f t="shared" si="12"/>
        <v/>
      </c>
      <c r="AD32" s="44" t="str">
        <f t="shared" si="12"/>
        <v/>
      </c>
      <c r="AE32" s="44" t="str">
        <f t="shared" si="12"/>
        <v/>
      </c>
      <c r="AF32" s="44" t="str">
        <f t="shared" si="12"/>
        <v/>
      </c>
      <c r="AG32" s="44" t="str">
        <f t="shared" si="12"/>
        <v/>
      </c>
      <c r="AH32" s="44" t="str">
        <f t="shared" ref="AH32:BI32" si="13">IF(AH19="","",IF(AH19&gt;0,"Fail","Pass"))</f>
        <v/>
      </c>
      <c r="AI32" s="44" t="str">
        <f t="shared" si="13"/>
        <v/>
      </c>
      <c r="AJ32" s="44" t="str">
        <f t="shared" si="13"/>
        <v/>
      </c>
      <c r="AK32" s="44" t="str">
        <f t="shared" si="13"/>
        <v/>
      </c>
      <c r="AL32" s="44" t="str">
        <f t="shared" si="13"/>
        <v/>
      </c>
      <c r="AM32" s="44" t="str">
        <f t="shared" si="13"/>
        <v/>
      </c>
      <c r="AN32" s="44" t="str">
        <f t="shared" si="13"/>
        <v/>
      </c>
      <c r="AO32" s="44" t="str">
        <f t="shared" si="13"/>
        <v/>
      </c>
      <c r="AP32" s="44" t="str">
        <f t="shared" si="13"/>
        <v/>
      </c>
      <c r="AQ32" s="44" t="str">
        <f t="shared" si="13"/>
        <v/>
      </c>
      <c r="AR32" s="44" t="str">
        <f t="shared" si="13"/>
        <v/>
      </c>
      <c r="AS32" s="44" t="str">
        <f t="shared" si="13"/>
        <v/>
      </c>
      <c r="AT32" s="44" t="str">
        <f t="shared" si="13"/>
        <v/>
      </c>
      <c r="AU32" s="44" t="str">
        <f t="shared" si="13"/>
        <v/>
      </c>
      <c r="AV32" s="44" t="str">
        <f t="shared" si="13"/>
        <v/>
      </c>
      <c r="AW32" s="44" t="str">
        <f t="shared" si="13"/>
        <v/>
      </c>
      <c r="AX32" s="44" t="str">
        <f t="shared" si="13"/>
        <v/>
      </c>
      <c r="AY32" s="44" t="str">
        <f t="shared" si="13"/>
        <v/>
      </c>
      <c r="AZ32" s="44" t="str">
        <f t="shared" si="13"/>
        <v/>
      </c>
      <c r="BA32" s="44" t="str">
        <f t="shared" si="13"/>
        <v/>
      </c>
      <c r="BB32" s="44" t="str">
        <f t="shared" si="13"/>
        <v/>
      </c>
      <c r="BC32" s="44" t="str">
        <f t="shared" si="13"/>
        <v/>
      </c>
      <c r="BD32" s="44" t="str">
        <f t="shared" si="13"/>
        <v/>
      </c>
      <c r="BE32" s="44" t="str">
        <f t="shared" si="13"/>
        <v/>
      </c>
      <c r="BF32" s="44" t="str">
        <f t="shared" si="13"/>
        <v/>
      </c>
      <c r="BG32" s="44" t="str">
        <f t="shared" si="13"/>
        <v/>
      </c>
      <c r="BH32" s="44" t="str">
        <f t="shared" si="13"/>
        <v/>
      </c>
      <c r="BI32" s="45" t="str">
        <f t="shared" si="13"/>
        <v/>
      </c>
    </row>
    <row r="33" spans="1:61" s="5" customFormat="1" ht="15.5" x14ac:dyDescent="0.25">
      <c r="A33" s="53"/>
      <c r="B33" s="44" t="str">
        <f t="shared" ref="B33:AG33" si="14">IF(B20="","",IF(B20&gt;0,"Fail","Pass"))</f>
        <v/>
      </c>
      <c r="C33" s="44" t="str">
        <f t="shared" si="14"/>
        <v/>
      </c>
      <c r="D33" s="44" t="str">
        <f t="shared" si="14"/>
        <v/>
      </c>
      <c r="E33" s="44" t="str">
        <f t="shared" si="14"/>
        <v/>
      </c>
      <c r="F33" s="44" t="str">
        <f t="shared" si="14"/>
        <v/>
      </c>
      <c r="G33" s="44" t="str">
        <f t="shared" si="14"/>
        <v/>
      </c>
      <c r="H33" s="44" t="str">
        <f t="shared" si="14"/>
        <v/>
      </c>
      <c r="I33" s="44" t="str">
        <f t="shared" si="14"/>
        <v/>
      </c>
      <c r="J33" s="44" t="str">
        <f t="shared" si="14"/>
        <v/>
      </c>
      <c r="K33" s="44" t="str">
        <f t="shared" si="14"/>
        <v/>
      </c>
      <c r="L33" s="44" t="str">
        <f t="shared" si="14"/>
        <v/>
      </c>
      <c r="M33" s="44" t="str">
        <f t="shared" si="14"/>
        <v/>
      </c>
      <c r="N33" s="44" t="str">
        <f t="shared" si="14"/>
        <v/>
      </c>
      <c r="O33" s="44" t="str">
        <f t="shared" si="14"/>
        <v/>
      </c>
      <c r="P33" s="44" t="str">
        <f t="shared" si="14"/>
        <v/>
      </c>
      <c r="Q33" s="44" t="str">
        <f t="shared" si="14"/>
        <v/>
      </c>
      <c r="R33" s="44" t="str">
        <f t="shared" si="14"/>
        <v/>
      </c>
      <c r="S33" s="44" t="str">
        <f t="shared" si="14"/>
        <v/>
      </c>
      <c r="T33" s="44" t="str">
        <f t="shared" si="14"/>
        <v/>
      </c>
      <c r="U33" s="44" t="str">
        <f t="shared" si="14"/>
        <v/>
      </c>
      <c r="V33" s="44" t="str">
        <f t="shared" si="14"/>
        <v/>
      </c>
      <c r="W33" s="44" t="str">
        <f t="shared" si="14"/>
        <v/>
      </c>
      <c r="X33" s="44" t="str">
        <f t="shared" si="14"/>
        <v/>
      </c>
      <c r="Y33" s="44" t="str">
        <f t="shared" si="14"/>
        <v/>
      </c>
      <c r="Z33" s="44" t="str">
        <f t="shared" si="14"/>
        <v/>
      </c>
      <c r="AA33" s="44" t="str">
        <f t="shared" si="14"/>
        <v/>
      </c>
      <c r="AB33" s="44" t="str">
        <f t="shared" si="14"/>
        <v/>
      </c>
      <c r="AC33" s="44" t="str">
        <f t="shared" si="14"/>
        <v/>
      </c>
      <c r="AD33" s="44" t="str">
        <f t="shared" si="14"/>
        <v/>
      </c>
      <c r="AE33" s="44" t="str">
        <f t="shared" si="14"/>
        <v/>
      </c>
      <c r="AF33" s="44" t="str">
        <f t="shared" si="14"/>
        <v/>
      </c>
      <c r="AG33" s="44" t="str">
        <f t="shared" si="14"/>
        <v/>
      </c>
      <c r="AH33" s="44" t="str">
        <f t="shared" ref="AH33:BI33" si="15">IF(AH20="","",IF(AH20&gt;0,"Fail","Pass"))</f>
        <v/>
      </c>
      <c r="AI33" s="44" t="str">
        <f t="shared" si="15"/>
        <v/>
      </c>
      <c r="AJ33" s="44" t="str">
        <f t="shared" si="15"/>
        <v/>
      </c>
      <c r="AK33" s="44" t="str">
        <f t="shared" si="15"/>
        <v/>
      </c>
      <c r="AL33" s="44" t="str">
        <f t="shared" si="15"/>
        <v/>
      </c>
      <c r="AM33" s="44" t="str">
        <f t="shared" si="15"/>
        <v/>
      </c>
      <c r="AN33" s="44" t="str">
        <f t="shared" si="15"/>
        <v/>
      </c>
      <c r="AO33" s="44" t="str">
        <f t="shared" si="15"/>
        <v/>
      </c>
      <c r="AP33" s="44" t="str">
        <f t="shared" si="15"/>
        <v/>
      </c>
      <c r="AQ33" s="44" t="str">
        <f t="shared" si="15"/>
        <v/>
      </c>
      <c r="AR33" s="44" t="str">
        <f t="shared" si="15"/>
        <v/>
      </c>
      <c r="AS33" s="44" t="str">
        <f t="shared" si="15"/>
        <v/>
      </c>
      <c r="AT33" s="44" t="str">
        <f t="shared" si="15"/>
        <v/>
      </c>
      <c r="AU33" s="44" t="str">
        <f t="shared" si="15"/>
        <v/>
      </c>
      <c r="AV33" s="44" t="str">
        <f t="shared" si="15"/>
        <v/>
      </c>
      <c r="AW33" s="44" t="str">
        <f t="shared" si="15"/>
        <v/>
      </c>
      <c r="AX33" s="44" t="str">
        <f t="shared" si="15"/>
        <v/>
      </c>
      <c r="AY33" s="44" t="str">
        <f t="shared" si="15"/>
        <v/>
      </c>
      <c r="AZ33" s="44" t="str">
        <f t="shared" si="15"/>
        <v/>
      </c>
      <c r="BA33" s="44" t="str">
        <f t="shared" si="15"/>
        <v/>
      </c>
      <c r="BB33" s="44" t="str">
        <f t="shared" si="15"/>
        <v/>
      </c>
      <c r="BC33" s="44" t="str">
        <f t="shared" si="15"/>
        <v/>
      </c>
      <c r="BD33" s="44" t="str">
        <f t="shared" si="15"/>
        <v/>
      </c>
      <c r="BE33" s="44" t="str">
        <f t="shared" si="15"/>
        <v/>
      </c>
      <c r="BF33" s="44" t="str">
        <f t="shared" si="15"/>
        <v/>
      </c>
      <c r="BG33" s="44" t="str">
        <f t="shared" si="15"/>
        <v/>
      </c>
      <c r="BH33" s="44" t="str">
        <f t="shared" si="15"/>
        <v/>
      </c>
      <c r="BI33" s="45" t="str">
        <f t="shared" si="15"/>
        <v/>
      </c>
    </row>
    <row r="34" spans="1:61" s="5" customFormat="1" ht="15.5" x14ac:dyDescent="0.25">
      <c r="A34" s="53"/>
      <c r="B34" s="44" t="str">
        <f t="shared" ref="B34:AG34" si="16">IF(B21="","",IF(B21&gt;0,"Fail","Pass"))</f>
        <v/>
      </c>
      <c r="C34" s="44" t="str">
        <f t="shared" si="16"/>
        <v/>
      </c>
      <c r="D34" s="44" t="str">
        <f t="shared" si="16"/>
        <v/>
      </c>
      <c r="E34" s="44" t="str">
        <f t="shared" si="16"/>
        <v/>
      </c>
      <c r="F34" s="44" t="str">
        <f t="shared" si="16"/>
        <v/>
      </c>
      <c r="G34" s="44" t="str">
        <f t="shared" si="16"/>
        <v/>
      </c>
      <c r="H34" s="44" t="str">
        <f t="shared" si="16"/>
        <v/>
      </c>
      <c r="I34" s="44" t="str">
        <f t="shared" si="16"/>
        <v/>
      </c>
      <c r="J34" s="44" t="str">
        <f t="shared" si="16"/>
        <v/>
      </c>
      <c r="K34" s="44" t="str">
        <f t="shared" si="16"/>
        <v/>
      </c>
      <c r="L34" s="44" t="str">
        <f t="shared" si="16"/>
        <v/>
      </c>
      <c r="M34" s="44" t="str">
        <f t="shared" si="16"/>
        <v/>
      </c>
      <c r="N34" s="44" t="str">
        <f t="shared" si="16"/>
        <v/>
      </c>
      <c r="O34" s="44" t="str">
        <f t="shared" si="16"/>
        <v/>
      </c>
      <c r="P34" s="44" t="str">
        <f t="shared" si="16"/>
        <v/>
      </c>
      <c r="Q34" s="44" t="str">
        <f t="shared" si="16"/>
        <v/>
      </c>
      <c r="R34" s="44" t="str">
        <f t="shared" si="16"/>
        <v/>
      </c>
      <c r="S34" s="44" t="str">
        <f t="shared" si="16"/>
        <v/>
      </c>
      <c r="T34" s="44" t="str">
        <f t="shared" si="16"/>
        <v/>
      </c>
      <c r="U34" s="44" t="str">
        <f t="shared" si="16"/>
        <v/>
      </c>
      <c r="V34" s="44" t="str">
        <f t="shared" si="16"/>
        <v/>
      </c>
      <c r="W34" s="44" t="str">
        <f t="shared" si="16"/>
        <v/>
      </c>
      <c r="X34" s="44" t="str">
        <f t="shared" si="16"/>
        <v/>
      </c>
      <c r="Y34" s="44" t="str">
        <f t="shared" si="16"/>
        <v/>
      </c>
      <c r="Z34" s="44" t="str">
        <f t="shared" si="16"/>
        <v/>
      </c>
      <c r="AA34" s="44" t="str">
        <f t="shared" si="16"/>
        <v/>
      </c>
      <c r="AB34" s="44" t="str">
        <f t="shared" si="16"/>
        <v/>
      </c>
      <c r="AC34" s="44" t="str">
        <f t="shared" si="16"/>
        <v/>
      </c>
      <c r="AD34" s="44" t="str">
        <f t="shared" si="16"/>
        <v/>
      </c>
      <c r="AE34" s="44" t="str">
        <f t="shared" si="16"/>
        <v/>
      </c>
      <c r="AF34" s="44" t="str">
        <f t="shared" si="16"/>
        <v/>
      </c>
      <c r="AG34" s="44" t="str">
        <f t="shared" si="16"/>
        <v/>
      </c>
      <c r="AH34" s="44" t="str">
        <f t="shared" ref="AH34:BI34" si="17">IF(AH21="","",IF(AH21&gt;0,"Fail","Pass"))</f>
        <v/>
      </c>
      <c r="AI34" s="44" t="str">
        <f t="shared" si="17"/>
        <v/>
      </c>
      <c r="AJ34" s="44" t="str">
        <f t="shared" si="17"/>
        <v/>
      </c>
      <c r="AK34" s="44" t="str">
        <f t="shared" si="17"/>
        <v/>
      </c>
      <c r="AL34" s="44" t="str">
        <f t="shared" si="17"/>
        <v/>
      </c>
      <c r="AM34" s="44" t="str">
        <f t="shared" si="17"/>
        <v/>
      </c>
      <c r="AN34" s="44" t="str">
        <f t="shared" si="17"/>
        <v/>
      </c>
      <c r="AO34" s="44" t="str">
        <f t="shared" si="17"/>
        <v/>
      </c>
      <c r="AP34" s="44" t="str">
        <f t="shared" si="17"/>
        <v/>
      </c>
      <c r="AQ34" s="44" t="str">
        <f t="shared" si="17"/>
        <v/>
      </c>
      <c r="AR34" s="44" t="str">
        <f t="shared" si="17"/>
        <v/>
      </c>
      <c r="AS34" s="44" t="str">
        <f t="shared" si="17"/>
        <v/>
      </c>
      <c r="AT34" s="44" t="str">
        <f t="shared" si="17"/>
        <v/>
      </c>
      <c r="AU34" s="44" t="str">
        <f t="shared" si="17"/>
        <v/>
      </c>
      <c r="AV34" s="44" t="str">
        <f t="shared" si="17"/>
        <v/>
      </c>
      <c r="AW34" s="44" t="str">
        <f t="shared" si="17"/>
        <v/>
      </c>
      <c r="AX34" s="44" t="str">
        <f t="shared" si="17"/>
        <v/>
      </c>
      <c r="AY34" s="44" t="str">
        <f t="shared" si="17"/>
        <v/>
      </c>
      <c r="AZ34" s="44" t="str">
        <f t="shared" si="17"/>
        <v/>
      </c>
      <c r="BA34" s="44" t="str">
        <f t="shared" si="17"/>
        <v/>
      </c>
      <c r="BB34" s="44" t="str">
        <f t="shared" si="17"/>
        <v/>
      </c>
      <c r="BC34" s="44" t="str">
        <f t="shared" si="17"/>
        <v/>
      </c>
      <c r="BD34" s="44" t="str">
        <f t="shared" si="17"/>
        <v/>
      </c>
      <c r="BE34" s="44" t="str">
        <f t="shared" si="17"/>
        <v/>
      </c>
      <c r="BF34" s="44" t="str">
        <f t="shared" si="17"/>
        <v/>
      </c>
      <c r="BG34" s="44" t="str">
        <f t="shared" si="17"/>
        <v/>
      </c>
      <c r="BH34" s="44" t="str">
        <f t="shared" si="17"/>
        <v/>
      </c>
      <c r="BI34" s="45" t="str">
        <f t="shared" si="17"/>
        <v/>
      </c>
    </row>
    <row r="35" spans="1:61" s="5" customFormat="1" ht="15.5" x14ac:dyDescent="0.25">
      <c r="A35" s="57"/>
      <c r="B35" s="47" t="str">
        <f t="shared" ref="B35:AG35" si="18">IF(B22="","",IF(B22&gt;0,"Fail","Pass"))</f>
        <v/>
      </c>
      <c r="C35" s="47" t="str">
        <f t="shared" si="18"/>
        <v/>
      </c>
      <c r="D35" s="47" t="str">
        <f t="shared" si="18"/>
        <v/>
      </c>
      <c r="E35" s="47" t="str">
        <f t="shared" si="18"/>
        <v/>
      </c>
      <c r="F35" s="47" t="str">
        <f t="shared" si="18"/>
        <v/>
      </c>
      <c r="G35" s="47" t="str">
        <f t="shared" si="18"/>
        <v/>
      </c>
      <c r="H35" s="47" t="str">
        <f t="shared" si="18"/>
        <v/>
      </c>
      <c r="I35" s="47" t="str">
        <f t="shared" si="18"/>
        <v/>
      </c>
      <c r="J35" s="47" t="str">
        <f t="shared" si="18"/>
        <v/>
      </c>
      <c r="K35" s="47" t="str">
        <f t="shared" si="18"/>
        <v/>
      </c>
      <c r="L35" s="47" t="str">
        <f t="shared" si="18"/>
        <v/>
      </c>
      <c r="M35" s="47" t="str">
        <f t="shared" si="18"/>
        <v/>
      </c>
      <c r="N35" s="47" t="str">
        <f t="shared" si="18"/>
        <v/>
      </c>
      <c r="O35" s="47" t="str">
        <f t="shared" si="18"/>
        <v/>
      </c>
      <c r="P35" s="47" t="str">
        <f t="shared" si="18"/>
        <v/>
      </c>
      <c r="Q35" s="47" t="str">
        <f t="shared" si="18"/>
        <v/>
      </c>
      <c r="R35" s="47" t="str">
        <f t="shared" si="18"/>
        <v/>
      </c>
      <c r="S35" s="47" t="str">
        <f t="shared" si="18"/>
        <v/>
      </c>
      <c r="T35" s="47" t="str">
        <f t="shared" si="18"/>
        <v/>
      </c>
      <c r="U35" s="47" t="str">
        <f t="shared" si="18"/>
        <v/>
      </c>
      <c r="V35" s="47" t="str">
        <f t="shared" si="18"/>
        <v/>
      </c>
      <c r="W35" s="47" t="str">
        <f t="shared" si="18"/>
        <v/>
      </c>
      <c r="X35" s="47" t="str">
        <f t="shared" si="18"/>
        <v/>
      </c>
      <c r="Y35" s="47" t="str">
        <f t="shared" si="18"/>
        <v/>
      </c>
      <c r="Z35" s="47" t="str">
        <f t="shared" si="18"/>
        <v/>
      </c>
      <c r="AA35" s="47" t="str">
        <f t="shared" si="18"/>
        <v/>
      </c>
      <c r="AB35" s="47" t="str">
        <f t="shared" si="18"/>
        <v/>
      </c>
      <c r="AC35" s="47" t="str">
        <f t="shared" si="18"/>
        <v/>
      </c>
      <c r="AD35" s="47" t="str">
        <f t="shared" si="18"/>
        <v/>
      </c>
      <c r="AE35" s="47" t="str">
        <f t="shared" si="18"/>
        <v/>
      </c>
      <c r="AF35" s="47" t="str">
        <f t="shared" si="18"/>
        <v/>
      </c>
      <c r="AG35" s="47" t="str">
        <f t="shared" si="18"/>
        <v/>
      </c>
      <c r="AH35" s="47" t="str">
        <f t="shared" ref="AH35:BI35" si="19">IF(AH22="","",IF(AH22&gt;0,"Fail","Pass"))</f>
        <v/>
      </c>
      <c r="AI35" s="47" t="str">
        <f t="shared" si="19"/>
        <v/>
      </c>
      <c r="AJ35" s="47" t="str">
        <f t="shared" si="19"/>
        <v/>
      </c>
      <c r="AK35" s="47" t="str">
        <f t="shared" si="19"/>
        <v/>
      </c>
      <c r="AL35" s="47" t="str">
        <f t="shared" si="19"/>
        <v/>
      </c>
      <c r="AM35" s="47" t="str">
        <f t="shared" si="19"/>
        <v/>
      </c>
      <c r="AN35" s="47" t="str">
        <f t="shared" si="19"/>
        <v/>
      </c>
      <c r="AO35" s="47" t="str">
        <f t="shared" si="19"/>
        <v/>
      </c>
      <c r="AP35" s="47" t="str">
        <f t="shared" si="19"/>
        <v/>
      </c>
      <c r="AQ35" s="47" t="str">
        <f t="shared" si="19"/>
        <v/>
      </c>
      <c r="AR35" s="47" t="str">
        <f t="shared" si="19"/>
        <v/>
      </c>
      <c r="AS35" s="47" t="str">
        <f t="shared" si="19"/>
        <v/>
      </c>
      <c r="AT35" s="47" t="str">
        <f t="shared" si="19"/>
        <v/>
      </c>
      <c r="AU35" s="47" t="str">
        <f t="shared" si="19"/>
        <v/>
      </c>
      <c r="AV35" s="47" t="str">
        <f t="shared" si="19"/>
        <v/>
      </c>
      <c r="AW35" s="47" t="str">
        <f t="shared" si="19"/>
        <v/>
      </c>
      <c r="AX35" s="47" t="str">
        <f t="shared" si="19"/>
        <v/>
      </c>
      <c r="AY35" s="47" t="str">
        <f t="shared" si="19"/>
        <v/>
      </c>
      <c r="AZ35" s="47" t="str">
        <f t="shared" si="19"/>
        <v/>
      </c>
      <c r="BA35" s="47" t="str">
        <f t="shared" si="19"/>
        <v/>
      </c>
      <c r="BB35" s="47" t="str">
        <f t="shared" si="19"/>
        <v/>
      </c>
      <c r="BC35" s="47" t="str">
        <f t="shared" si="19"/>
        <v/>
      </c>
      <c r="BD35" s="47" t="str">
        <f t="shared" si="19"/>
        <v/>
      </c>
      <c r="BE35" s="47" t="str">
        <f t="shared" si="19"/>
        <v/>
      </c>
      <c r="BF35" s="47" t="str">
        <f t="shared" si="19"/>
        <v/>
      </c>
      <c r="BG35" s="47" t="str">
        <f t="shared" si="19"/>
        <v/>
      </c>
      <c r="BH35" s="47" t="str">
        <f t="shared" si="19"/>
        <v/>
      </c>
      <c r="BI35" s="48" t="str">
        <f t="shared" si="19"/>
        <v/>
      </c>
    </row>
    <row r="36" spans="1:61" s="5" customFormat="1" ht="15.5" x14ac:dyDescent="0.25"/>
    <row r="37" spans="1:61" s="5" customFormat="1" ht="15.5" x14ac:dyDescent="0.25">
      <c r="A37" s="60"/>
    </row>
    <row r="38" spans="1:61" s="60" customFormat="1" ht="15.65" customHeight="1" x14ac:dyDescent="0.25">
      <c r="B38" s="193" t="s">
        <v>150</v>
      </c>
      <c r="C38" s="193"/>
      <c r="D38" s="193"/>
      <c r="E38" s="193"/>
      <c r="F38" s="193"/>
      <c r="G38" s="193"/>
      <c r="H38" s="193"/>
      <c r="I38" s="193"/>
      <c r="J38" s="193"/>
      <c r="K38" s="193"/>
      <c r="L38" s="193"/>
      <c r="M38" s="193"/>
      <c r="N38" s="193" t="s">
        <v>151</v>
      </c>
      <c r="O38" s="193"/>
      <c r="P38" s="193"/>
      <c r="Q38" s="193"/>
      <c r="R38" s="193"/>
      <c r="S38" s="193"/>
      <c r="T38" s="193"/>
      <c r="U38" s="193"/>
      <c r="V38" s="193"/>
      <c r="W38" s="193"/>
      <c r="X38" s="193"/>
      <c r="Y38" s="193"/>
      <c r="Z38" s="193" t="s">
        <v>152</v>
      </c>
      <c r="AA38" s="193"/>
      <c r="AB38" s="193"/>
      <c r="AC38" s="193"/>
      <c r="AD38" s="193"/>
      <c r="AE38" s="193"/>
      <c r="AF38" s="193"/>
      <c r="AG38" s="193"/>
      <c r="AH38" s="193"/>
      <c r="AI38" s="193"/>
      <c r="AJ38" s="193"/>
      <c r="AK38" s="193"/>
      <c r="AL38" s="193" t="s">
        <v>153</v>
      </c>
      <c r="AM38" s="193"/>
      <c r="AN38" s="193"/>
      <c r="AO38" s="193"/>
      <c r="AP38" s="193"/>
      <c r="AQ38" s="193"/>
      <c r="AR38" s="193"/>
      <c r="AS38" s="193"/>
      <c r="AT38" s="193"/>
      <c r="AU38" s="193"/>
      <c r="AV38" s="193"/>
      <c r="AW38" s="193"/>
      <c r="AX38" s="193" t="s">
        <v>154</v>
      </c>
      <c r="AY38" s="193"/>
      <c r="AZ38" s="193"/>
      <c r="BA38" s="193"/>
      <c r="BB38" s="193"/>
      <c r="BC38" s="193"/>
      <c r="BD38" s="193"/>
      <c r="BE38" s="193"/>
      <c r="BF38" s="193"/>
      <c r="BG38" s="193"/>
      <c r="BH38" s="193"/>
      <c r="BI38" s="193"/>
    </row>
    <row r="39" spans="1:61" s="61" customFormat="1" ht="31" x14ac:dyDescent="0.25">
      <c r="A39" s="49" t="s">
        <v>160</v>
      </c>
      <c r="B39" s="50">
        <v>1</v>
      </c>
      <c r="C39" s="50">
        <v>2</v>
      </c>
      <c r="D39" s="50">
        <v>3</v>
      </c>
      <c r="E39" s="50">
        <v>4</v>
      </c>
      <c r="F39" s="50">
        <v>5</v>
      </c>
      <c r="G39" s="50">
        <v>6</v>
      </c>
      <c r="H39" s="50">
        <v>7</v>
      </c>
      <c r="I39" s="50">
        <v>8</v>
      </c>
      <c r="J39" s="50">
        <v>9</v>
      </c>
      <c r="K39" s="50">
        <v>10</v>
      </c>
      <c r="L39" s="50">
        <v>11</v>
      </c>
      <c r="M39" s="50">
        <v>12</v>
      </c>
      <c r="N39" s="50">
        <v>13</v>
      </c>
      <c r="O39" s="50">
        <v>14</v>
      </c>
      <c r="P39" s="50">
        <v>15</v>
      </c>
      <c r="Q39" s="50">
        <v>16</v>
      </c>
      <c r="R39" s="50">
        <v>17</v>
      </c>
      <c r="S39" s="50">
        <v>18</v>
      </c>
      <c r="T39" s="50">
        <v>19</v>
      </c>
      <c r="U39" s="50">
        <v>20</v>
      </c>
      <c r="V39" s="50">
        <v>21</v>
      </c>
      <c r="W39" s="50">
        <v>22</v>
      </c>
      <c r="X39" s="50">
        <v>23</v>
      </c>
      <c r="Y39" s="50">
        <v>24</v>
      </c>
      <c r="Z39" s="50">
        <v>25</v>
      </c>
      <c r="AA39" s="50">
        <v>26</v>
      </c>
      <c r="AB39" s="50">
        <v>27</v>
      </c>
      <c r="AC39" s="50">
        <v>28</v>
      </c>
      <c r="AD39" s="50">
        <v>29</v>
      </c>
      <c r="AE39" s="50">
        <v>30</v>
      </c>
      <c r="AF39" s="50">
        <v>31</v>
      </c>
      <c r="AG39" s="50">
        <v>32</v>
      </c>
      <c r="AH39" s="50">
        <v>33</v>
      </c>
      <c r="AI39" s="50">
        <v>34</v>
      </c>
      <c r="AJ39" s="50">
        <v>35</v>
      </c>
      <c r="AK39" s="50">
        <v>36</v>
      </c>
      <c r="AL39" s="50">
        <v>37</v>
      </c>
      <c r="AM39" s="50">
        <v>38</v>
      </c>
      <c r="AN39" s="50">
        <v>39</v>
      </c>
      <c r="AO39" s="50">
        <v>40</v>
      </c>
      <c r="AP39" s="50">
        <v>41</v>
      </c>
      <c r="AQ39" s="50">
        <v>42</v>
      </c>
      <c r="AR39" s="50">
        <v>43</v>
      </c>
      <c r="AS39" s="50">
        <v>44</v>
      </c>
      <c r="AT39" s="50">
        <v>45</v>
      </c>
      <c r="AU39" s="50">
        <v>46</v>
      </c>
      <c r="AV39" s="50">
        <v>47</v>
      </c>
      <c r="AW39" s="50">
        <v>48</v>
      </c>
      <c r="AX39" s="50">
        <v>49</v>
      </c>
      <c r="AY39" s="50">
        <v>50</v>
      </c>
      <c r="AZ39" s="50">
        <v>51</v>
      </c>
      <c r="BA39" s="50">
        <v>52</v>
      </c>
      <c r="BB39" s="50">
        <v>53</v>
      </c>
      <c r="BC39" s="50">
        <v>54</v>
      </c>
      <c r="BD39" s="50">
        <v>55</v>
      </c>
      <c r="BE39" s="50">
        <v>56</v>
      </c>
      <c r="BF39" s="50">
        <v>57</v>
      </c>
      <c r="BG39" s="50">
        <v>58</v>
      </c>
      <c r="BH39" s="50">
        <v>59</v>
      </c>
      <c r="BI39" s="51">
        <v>60</v>
      </c>
    </row>
    <row r="40" spans="1:61" s="64" customFormat="1" ht="31" x14ac:dyDescent="0.25">
      <c r="A40" s="53" t="s">
        <v>156</v>
      </c>
      <c r="B40" s="62" t="str">
        <f t="shared" ref="B40:B49" si="20">IF(B13="","",IF(COUNTIF(A26:B26,"Fail")&gt;=6,B13*$B$8,IF(OR(COUNTIF(A26:B26,"Fail")=5,COUNTIF(A26:B26,"Fail")=4),B13*$B$7,IF(COUNTIF(A26:B26,"Fail")=3,B13*$B$6,0))))</f>
        <v/>
      </c>
      <c r="C40" s="62" t="str">
        <f>IF(C13="","",IF(COUNTIF($B26:C26,"Fail")&gt;=6,C13*$B$8,IF(OR(COUNTIF($B26:C26,"Fail")=5,COUNTIF($B26:C26,"Fail")=4),C13*$B$7,IF(COUNTIF($B26:C26,"Fail")=3,C13*$B$6,0))))</f>
        <v/>
      </c>
      <c r="D40" s="62" t="str">
        <f>IF(D13="","",IF(COUNTIF($B26:D26,"Fail")&gt;=6,D13*$B$8,IF(OR(COUNTIF($B26:D26,"Fail")=5,COUNTIF($B26:D26,"Fail")=4),D13*$B$7,IF(COUNTIF($B26:D26,"Fail")=3,D13*$B$6,0))))</f>
        <v/>
      </c>
      <c r="E40" s="62" t="str">
        <f>IF(E13="","",IF(COUNTIF($B26:E26,"Fail")&gt;=6,E13*$B$8,IF(OR(COUNTIF($B26:E26,"Fail")=5,COUNTIF($B26:E26,"Fail")=4),E13*$B$7,IF(COUNTIF($B26:E26,"Fail")=3,E13*$B$6,0))))</f>
        <v/>
      </c>
      <c r="F40" s="62" t="str">
        <f>IF(F13="","",IF(COUNTIF($B26:F26,"Fail")&gt;=6,F13*$B$8,IF(OR(COUNTIF($B26:F26,"Fail")=5,COUNTIF($B26:F26,"Fail")=4),F13*$B$7,IF(COUNTIF($B26:F26,"Fail")=3,F13*$B$6,0))))</f>
        <v/>
      </c>
      <c r="G40" s="62" t="str">
        <f>IF(G13="","",IF(COUNTIF($B26:G26,"Fail")&gt;=6,G13*$B$8,IF(OR(COUNTIF($B26:G26,"Fail")=5,COUNTIF($B26:G26,"Fail")=4),G13*$B$7,IF(COUNTIF($B26:G26,"Fail")=3,G13*$B$6,0))))</f>
        <v/>
      </c>
      <c r="H40" s="62" t="str">
        <f>IF(H13="","",IF(COUNTIF($B26:H26,"Fail")&gt;=6,H13*$B$8,IF(OR(COUNTIF($B26:H26,"Fail")=5,COUNTIF($B26:H26,"Fail")=4),H13*$B$7,IF(COUNTIF($B26:H26,"Fail")=3,H13*$B$6,0))))</f>
        <v/>
      </c>
      <c r="I40" s="62" t="str">
        <f>IF(I13="","",IF(COUNTIF($B26:I26,"Fail")&gt;=6,I13*$B$8,IF(OR(COUNTIF($B26:I26,"Fail")=5,COUNTIF($B26:I26,"Fail")=4),I13*$B$7,IF(COUNTIF($B26:I26,"Fail")=3,I13*$B$6,0))))</f>
        <v/>
      </c>
      <c r="J40" s="62" t="str">
        <f>IF(J13="","",IF(COUNTIF($B26:J26,"Fail")&gt;=6,J13*$B$8,IF(OR(COUNTIF($B26:J26,"Fail")=5,COUNTIF($B26:J26,"Fail")=4),J13*$B$7,IF(COUNTIF($B26:J26,"Fail")=3,J13*$B$6,0))))</f>
        <v/>
      </c>
      <c r="K40" s="62" t="str">
        <f>IF(K13="","",IF(COUNTIF($B26:K26,"Fail")&gt;=6,K13*$B$8,IF(OR(COUNTIF($B26:K26,"Fail")=5,COUNTIF($B26:K26,"Fail")=4),K13*$B$7,IF(COUNTIF($B26:K26,"Fail")=3,K13*$B$6,0))))</f>
        <v/>
      </c>
      <c r="L40" s="62" t="str">
        <f>IF(L13="","",IF(COUNTIF($B26:L26,"Fail")&gt;=6,L13*$B$8,IF(OR(COUNTIF($B26:L26,"Fail")=5,COUNTIF($B26:L26,"Fail")=4),L13*$B$7,IF(COUNTIF($B26:L26,"Fail")=3,L13*$B$6,0))))</f>
        <v/>
      </c>
      <c r="M40" s="62" t="str">
        <f>IF(M13="","",IF(COUNTIF($B26:M26,"Fail")&gt;=6,M13*$B$8,IF(OR(COUNTIF($B26:M26,"Fail")=5,COUNTIF($B26:M26,"Fail")=4),M13*$B$7,IF(COUNTIF($B26:M26,"Fail")=3,M13*$B$6,0))))</f>
        <v/>
      </c>
      <c r="N40" s="62" t="str">
        <f t="shared" ref="N40:N49" si="21">IF(N13="","",IF(COUNTIF(C26:N26,"Fail")&gt;=6,N13*$B$8,IF(OR(COUNTIF(C26:N26,"Fail")=5,COUNTIF(C26:N26,"Fail")=4),N13*$B$7,IF(COUNTIF(C26:N26,"Fail")=3,N13*$B$6,0))))</f>
        <v/>
      </c>
      <c r="O40" s="62" t="str">
        <f t="shared" ref="O40:O49" si="22">IF(O13="","",IF(COUNTIF(D26:O26,"Fail")&gt;=6,O13*$B$8,IF(OR(COUNTIF(D26:O26,"Fail")=5,COUNTIF(D26:O26,"Fail")=4),O13*$B$7,IF(COUNTIF(D26:O26,"Fail")=3,O13*$B$6,0))))</f>
        <v/>
      </c>
      <c r="P40" s="62" t="str">
        <f t="shared" ref="P40:P49" si="23">IF(P13="","",IF(COUNTIF(E26:P26,"Fail")&gt;=6,P13*$B$8,IF(OR(COUNTIF(E26:P26,"Fail")=5,COUNTIF(E26:P26,"Fail")=4),P13*$B$7,IF(COUNTIF(E26:P26,"Fail")=3,P13*$B$6,0))))</f>
        <v/>
      </c>
      <c r="Q40" s="62" t="str">
        <f t="shared" ref="Q40:Q49" si="24">IF(Q13="","",IF(COUNTIF(F26:Q26,"Fail")&gt;=6,Q13*$B$8,IF(OR(COUNTIF(F26:Q26,"Fail")=5,COUNTIF(F26:Q26,"Fail")=4),Q13*$B$7,IF(COUNTIF(F26:Q26,"Fail")=3,Q13*$B$6,0))))</f>
        <v/>
      </c>
      <c r="R40" s="62" t="str">
        <f t="shared" ref="R40:R49" si="25">IF(R13="","",IF(COUNTIF(G26:R26,"Fail")&gt;=6,R13*$B$8,IF(OR(COUNTIF(G26:R26,"Fail")=5,COUNTIF(G26:R26,"Fail")=4),R13*$B$7,IF(COUNTIF(G26:R26,"Fail")=3,R13*$B$6,0))))</f>
        <v/>
      </c>
      <c r="S40" s="62" t="str">
        <f t="shared" ref="S40:S49" si="26">IF(S13="","",IF(COUNTIF(H26:S26,"Fail")&gt;=6,S13*$B$8,IF(OR(COUNTIF(H26:S26,"Fail")=5,COUNTIF(H26:S26,"Fail")=4),S13*$B$7,IF(COUNTIF(H26:S26,"Fail")=3,S13*$B$6,0))))</f>
        <v/>
      </c>
      <c r="T40" s="62" t="str">
        <f t="shared" ref="T40:T49" si="27">IF(T13="","",IF(COUNTIF(I26:T26,"Fail")&gt;=6,T13*$B$8,IF(OR(COUNTIF(I26:T26,"Fail")=5,COUNTIF(I26:T26,"Fail")=4),T13*$B$7,IF(COUNTIF(I26:T26,"Fail")=3,T13*$B$6,0))))</f>
        <v/>
      </c>
      <c r="U40" s="62" t="str">
        <f t="shared" ref="U40:U49" si="28">IF(U13="","",IF(COUNTIF(J26:U26,"Fail")&gt;=6,U13*$B$8,IF(OR(COUNTIF(J26:U26,"Fail")=5,COUNTIF(J26:U26,"Fail")=4),U13*$B$7,IF(COUNTIF(J26:U26,"Fail")=3,U13*$B$6,0))))</f>
        <v/>
      </c>
      <c r="V40" s="62" t="str">
        <f t="shared" ref="V40:V49" si="29">IF(V13="","",IF(COUNTIF(K26:V26,"Fail")&gt;=6,V13*$B$8,IF(OR(COUNTIF(K26:V26,"Fail")=5,COUNTIF(K26:V26,"Fail")=4),V13*$B$7,IF(COUNTIF(K26:V26,"Fail")=3,V13*$B$6,0))))</f>
        <v/>
      </c>
      <c r="W40" s="62" t="str">
        <f t="shared" ref="W40:W49" si="30">IF(W13="","",IF(COUNTIF(L26:W26,"Fail")&gt;=6,W13*$B$8,IF(OR(COUNTIF(L26:W26,"Fail")=5,COUNTIF(L26:W26,"Fail")=4),W13*$B$7,IF(COUNTIF(L26:W26,"Fail")=3,W13*$B$6,0))))</f>
        <v/>
      </c>
      <c r="X40" s="62" t="str">
        <f t="shared" ref="X40:X49" si="31">IF(X13="","",IF(COUNTIF(M26:X26,"Fail")&gt;=6,X13*$B$8,IF(OR(COUNTIF(M26:X26,"Fail")=5,COUNTIF(M26:X26,"Fail")=4),X13*$B$7,IF(COUNTIF(M26:X26,"Fail")=3,X13*$B$6,0))))</f>
        <v/>
      </c>
      <c r="Y40" s="62" t="str">
        <f t="shared" ref="Y40:Y49" si="32">IF(Y13="","",IF(COUNTIF(N26:Y26,"Fail")&gt;=6,Y13*$B$8,IF(OR(COUNTIF(N26:Y26,"Fail")=5,COUNTIF(N26:Y26,"Fail")=4),Y13*$B$7,IF(COUNTIF(N26:Y26,"Fail")=3,Y13*$B$6,0))))</f>
        <v/>
      </c>
      <c r="Z40" s="62" t="str">
        <f t="shared" ref="Z40:Z49" si="33">IF(Z13="","",IF(COUNTIF(O26:Z26,"Fail")&gt;=6,Z13*$B$8,IF(OR(COUNTIF(O26:Z26,"Fail")=5,COUNTIF(O26:Z26,"Fail")=4),Z13*$B$7,IF(COUNTIF(O26:Z26,"Fail")=3,Z13*$B$6,0))))</f>
        <v/>
      </c>
      <c r="AA40" s="62" t="str">
        <f t="shared" ref="AA40:AA49" si="34">IF(AA13="","",IF(COUNTIF(P26:AA26,"Fail")&gt;=6,AA13*$B$8,IF(OR(COUNTIF(P26:AA26,"Fail")=5,COUNTIF(P26:AA26,"Fail")=4),AA13*$B$7,IF(COUNTIF(P26:AA26,"Fail")=3,AA13*$B$6,0))))</f>
        <v/>
      </c>
      <c r="AB40" s="62" t="str">
        <f t="shared" ref="AB40:AB49" si="35">IF(AB13="","",IF(COUNTIF(Q26:AB26,"Fail")&gt;=6,AB13*$B$8,IF(OR(COUNTIF(Q26:AB26,"Fail")=5,COUNTIF(Q26:AB26,"Fail")=4),AB13*$B$7,IF(COUNTIF(Q26:AB26,"Fail")=3,AB13*$B$6,0))))</f>
        <v/>
      </c>
      <c r="AC40" s="62" t="str">
        <f t="shared" ref="AC40:AC49" si="36">IF(AC13="","",IF(COUNTIF(R26:AC26,"Fail")&gt;=6,AC13*$B$8,IF(OR(COUNTIF(R26:AC26,"Fail")=5,COUNTIF(R26:AC26,"Fail")=4),AC13*$B$7,IF(COUNTIF(R26:AC26,"Fail")=3,AC13*$B$6,0))))</f>
        <v/>
      </c>
      <c r="AD40" s="62" t="str">
        <f t="shared" ref="AD40:AD49" si="37">IF(AD13="","",IF(COUNTIF(S26:AD26,"Fail")&gt;=6,AD13*$B$8,IF(OR(COUNTIF(S26:AD26,"Fail")=5,COUNTIF(S26:AD26,"Fail")=4),AD13*$B$7,IF(COUNTIF(S26:AD26,"Fail")=3,AD13*$B$6,0))))</f>
        <v/>
      </c>
      <c r="AE40" s="62" t="str">
        <f t="shared" ref="AE40:AE49" si="38">IF(AE13="","",IF(COUNTIF(T26:AE26,"Fail")&gt;=6,AE13*$B$8,IF(OR(COUNTIF(T26:AE26,"Fail")=5,COUNTIF(T26:AE26,"Fail")=4),AE13*$B$7,IF(COUNTIF(T26:AE26,"Fail")=3,AE13*$B$6,0))))</f>
        <v/>
      </c>
      <c r="AF40" s="62" t="str">
        <f t="shared" ref="AF40:AF49" si="39">IF(AF13="","",IF(COUNTIF(U26:AF26,"Fail")&gt;=6,AF13*$B$8,IF(OR(COUNTIF(U26:AF26,"Fail")=5,COUNTIF(U26:AF26,"Fail")=4),AF13*$B$7,IF(COUNTIF(U26:AF26,"Fail")=3,AF13*$B$6,0))))</f>
        <v/>
      </c>
      <c r="AG40" s="62" t="str">
        <f t="shared" ref="AG40:AG49" si="40">IF(AG13="","",IF(COUNTIF(V26:AG26,"Fail")&gt;=6,AG13*$B$8,IF(OR(COUNTIF(V26:AG26,"Fail")=5,COUNTIF(V26:AG26,"Fail")=4),AG13*$B$7,IF(COUNTIF(V26:AG26,"Fail")=3,AG13*$B$6,0))))</f>
        <v/>
      </c>
      <c r="AH40" s="62" t="str">
        <f t="shared" ref="AH40:AH49" si="41">IF(AH13="","",IF(COUNTIF(W26:AH26,"Fail")&gt;=6,AH13*$B$8,IF(OR(COUNTIF(W26:AH26,"Fail")=5,COUNTIF(W26:AH26,"Fail")=4),AH13*$B$7,IF(COUNTIF(W26:AH26,"Fail")=3,AH13*$B$6,0))))</f>
        <v/>
      </c>
      <c r="AI40" s="62" t="str">
        <f t="shared" ref="AI40:AI49" si="42">IF(AI13="","",IF(COUNTIF(X26:AI26,"Fail")&gt;=6,AI13*$B$8,IF(OR(COUNTIF(X26:AI26,"Fail")=5,COUNTIF(X26:AI26,"Fail")=4),AI13*$B$7,IF(COUNTIF(X26:AI26,"Fail")=3,AI13*$B$6,0))))</f>
        <v/>
      </c>
      <c r="AJ40" s="62" t="str">
        <f t="shared" ref="AJ40:AJ49" si="43">IF(AJ13="","",IF(COUNTIF(Y26:AJ26,"Fail")&gt;=6,AJ13*$B$8,IF(OR(COUNTIF(Y26:AJ26,"Fail")=5,COUNTIF(Y26:AJ26,"Fail")=4),AJ13*$B$7,IF(COUNTIF(Y26:AJ26,"Fail")=3,AJ13*$B$6,0))))</f>
        <v/>
      </c>
      <c r="AK40" s="62" t="str">
        <f t="shared" ref="AK40:AK49" si="44">IF(AK13="","",IF(COUNTIF(Z26:AK26,"Fail")&gt;=6,AK13*$B$8,IF(OR(COUNTIF(Z26:AK26,"Fail")=5,COUNTIF(Z26:AK26,"Fail")=4),AK13*$B$7,IF(COUNTIF(Z26:AK26,"Fail")=3,AK13*$B$6,0))))</f>
        <v/>
      </c>
      <c r="AL40" s="62" t="str">
        <f t="shared" ref="AL40:AL49" si="45">IF(AL13="","",IF(COUNTIF(AA26:AL26,"Fail")&gt;=6,AL13*$B$8,IF(OR(COUNTIF(AA26:AL26,"Fail")=5,COUNTIF(AA26:AL26,"Fail")=4),AL13*$B$7,IF(COUNTIF(AA26:AL26,"Fail")=3,AL13*$B$6,0))))</f>
        <v/>
      </c>
      <c r="AM40" s="62" t="str">
        <f t="shared" ref="AM40:AM49" si="46">IF(AM13="","",IF(COUNTIF(AB26:AM26,"Fail")&gt;=6,AM13*$B$8,IF(OR(COUNTIF(AB26:AM26,"Fail")=5,COUNTIF(AB26:AM26,"Fail")=4),AM13*$B$7,IF(COUNTIF(AB26:AM26,"Fail")=3,AM13*$B$6,0))))</f>
        <v/>
      </c>
      <c r="AN40" s="62" t="str">
        <f t="shared" ref="AN40:AN49" si="47">IF(AN13="","",IF(COUNTIF(AC26:AN26,"Fail")&gt;=6,AN13*$B$8,IF(OR(COUNTIF(AC26:AN26,"Fail")=5,COUNTIF(AC26:AN26,"Fail")=4),AN13*$B$7,IF(COUNTIF(AC26:AN26,"Fail")=3,AN13*$B$6,0))))</f>
        <v/>
      </c>
      <c r="AO40" s="62" t="str">
        <f t="shared" ref="AO40:AO49" si="48">IF(AO13="","",IF(COUNTIF(AD26:AO26,"Fail")&gt;=6,AO13*$B$8,IF(OR(COUNTIF(AD26:AO26,"Fail")=5,COUNTIF(AD26:AO26,"Fail")=4),AO13*$B$7,IF(COUNTIF(AD26:AO26,"Fail")=3,AO13*$B$6,0))))</f>
        <v/>
      </c>
      <c r="AP40" s="62" t="str">
        <f t="shared" ref="AP40:AP49" si="49">IF(AP13="","",IF(COUNTIF(AE26:AP26,"Fail")&gt;=6,AP13*$B$8,IF(OR(COUNTIF(AE26:AP26,"Fail")=5,COUNTIF(AE26:AP26,"Fail")=4),AP13*$B$7,IF(COUNTIF(AE26:AP26,"Fail")=3,AP13*$B$6,0))))</f>
        <v/>
      </c>
      <c r="AQ40" s="62" t="str">
        <f t="shared" ref="AQ40:AQ49" si="50">IF(AQ13="","",IF(COUNTIF(AF26:AQ26,"Fail")&gt;=6,AQ13*$B$8,IF(OR(COUNTIF(AF26:AQ26,"Fail")=5,COUNTIF(AF26:AQ26,"Fail")=4),AQ13*$B$7,IF(COUNTIF(AF26:AQ26,"Fail")=3,AQ13*$B$6,0))))</f>
        <v/>
      </c>
      <c r="AR40" s="62" t="str">
        <f t="shared" ref="AR40:AR49" si="51">IF(AR13="","",IF(COUNTIF(AG26:AR26,"Fail")&gt;=6,AR13*$B$8,IF(OR(COUNTIF(AG26:AR26,"Fail")=5,COUNTIF(AG26:AR26,"Fail")=4),AR13*$B$7,IF(COUNTIF(AG26:AR26,"Fail")=3,AR13*$B$6,0))))</f>
        <v/>
      </c>
      <c r="AS40" s="62" t="str">
        <f t="shared" ref="AS40:AS49" si="52">IF(AS13="","",IF(COUNTIF(AH26:AS26,"Fail")&gt;=6,AS13*$B$8,IF(OR(COUNTIF(AH26:AS26,"Fail")=5,COUNTIF(AH26:AS26,"Fail")=4),AS13*$B$7,IF(COUNTIF(AH26:AS26,"Fail")=3,AS13*$B$6,0))))</f>
        <v/>
      </c>
      <c r="AT40" s="62" t="str">
        <f t="shared" ref="AT40:AT49" si="53">IF(AT13="","",IF(COUNTIF(AI26:AT26,"Fail")&gt;=6,AT13*$B$8,IF(OR(COUNTIF(AI26:AT26,"Fail")=5,COUNTIF(AI26:AT26,"Fail")=4),AT13*$B$7,IF(COUNTIF(AI26:AT26,"Fail")=3,AT13*$B$6,0))))</f>
        <v/>
      </c>
      <c r="AU40" s="62" t="str">
        <f t="shared" ref="AU40:AU49" si="54">IF(AU13="","",IF(COUNTIF(AJ26:AU26,"Fail")&gt;=6,AU13*$B$8,IF(OR(COUNTIF(AJ26:AU26,"Fail")=5,COUNTIF(AJ26:AU26,"Fail")=4),AU13*$B$7,IF(COUNTIF(AJ26:AU26,"Fail")=3,AU13*$B$6,0))))</f>
        <v/>
      </c>
      <c r="AV40" s="62" t="str">
        <f t="shared" ref="AV40:AV49" si="55">IF(AV13="","",IF(COUNTIF(AK26:AV26,"Fail")&gt;=6,AV13*$B$8,IF(OR(COUNTIF(AK26:AV26,"Fail")=5,COUNTIF(AK26:AV26,"Fail")=4),AV13*$B$7,IF(COUNTIF(AK26:AV26,"Fail")=3,AV13*$B$6,0))))</f>
        <v/>
      </c>
      <c r="AW40" s="62" t="str">
        <f t="shared" ref="AW40:AW49" si="56">IF(AW13="","",IF(COUNTIF(AL26:AW26,"Fail")&gt;=6,AW13*$B$8,IF(OR(COUNTIF(AL26:AW26,"Fail")=5,COUNTIF(AL26:AW26,"Fail")=4),AW13*$B$7,IF(COUNTIF(AL26:AW26,"Fail")=3,AW13*$B$6,0))))</f>
        <v/>
      </c>
      <c r="AX40" s="62" t="str">
        <f t="shared" ref="AX40:AX49" si="57">IF(AX13="","",IF(COUNTIF(AM26:AX26,"Fail")&gt;=6,AX13*$B$8,IF(OR(COUNTIF(AM26:AX26,"Fail")=5,COUNTIF(AM26:AX26,"Fail")=4),AX13*$B$7,IF(COUNTIF(AM26:AX26,"Fail")=3,AX13*$B$6,0))))</f>
        <v/>
      </c>
      <c r="AY40" s="62" t="str">
        <f t="shared" ref="AY40:AY49" si="58">IF(AY13="","",IF(COUNTIF(AN26:AY26,"Fail")&gt;=6,AY13*$B$8,IF(OR(COUNTIF(AN26:AY26,"Fail")=5,COUNTIF(AN26:AY26,"Fail")=4),AY13*$B$7,IF(COUNTIF(AN26:AY26,"Fail")=3,AY13*$B$6,0))))</f>
        <v/>
      </c>
      <c r="AZ40" s="62" t="str">
        <f t="shared" ref="AZ40:AZ49" si="59">IF(AZ13="","",IF(COUNTIF(AO26:AZ26,"Fail")&gt;=6,AZ13*$B$8,IF(OR(COUNTIF(AO26:AZ26,"Fail")=5,COUNTIF(AO26:AZ26,"Fail")=4),AZ13*$B$7,IF(COUNTIF(AO26:AZ26,"Fail")=3,AZ13*$B$6,0))))</f>
        <v/>
      </c>
      <c r="BA40" s="62" t="str">
        <f t="shared" ref="BA40:BA49" si="60">IF(BA13="","",IF(COUNTIF(AP26:BA26,"Fail")&gt;=6,BA13*$B$8,IF(OR(COUNTIF(AP26:BA26,"Fail")=5,COUNTIF(AP26:BA26,"Fail")=4),BA13*$B$7,IF(COUNTIF(AP26:BA26,"Fail")=3,BA13*$B$6,0))))</f>
        <v/>
      </c>
      <c r="BB40" s="62" t="str">
        <f t="shared" ref="BB40:BB49" si="61">IF(BB13="","",IF(COUNTIF(AQ26:BB26,"Fail")&gt;=6,BB13*$B$8,IF(OR(COUNTIF(AQ26:BB26,"Fail")=5,COUNTIF(AQ26:BB26,"Fail")=4),BB13*$B$7,IF(COUNTIF(AQ26:BB26,"Fail")=3,BB13*$B$6,0))))</f>
        <v/>
      </c>
      <c r="BC40" s="62" t="str">
        <f t="shared" ref="BC40:BC49" si="62">IF(BC13="","",IF(COUNTIF(AR26:BC26,"Fail")&gt;=6,BC13*$B$8,IF(OR(COUNTIF(AR26:BC26,"Fail")=5,COUNTIF(AR26:BC26,"Fail")=4),BC13*$B$7,IF(COUNTIF(AR26:BC26,"Fail")=3,BC13*$B$6,0))))</f>
        <v/>
      </c>
      <c r="BD40" s="62" t="str">
        <f t="shared" ref="BD40:BD49" si="63">IF(BD13="","",IF(COUNTIF(AS26:BD26,"Fail")&gt;=6,BD13*$B$8,IF(OR(COUNTIF(AS26:BD26,"Fail")=5,COUNTIF(AS26:BD26,"Fail")=4),BD13*$B$7,IF(COUNTIF(AS26:BD26,"Fail")=3,BD13*$B$6,0))))</f>
        <v/>
      </c>
      <c r="BE40" s="62" t="str">
        <f t="shared" ref="BE40:BE49" si="64">IF(BE13="","",IF(COUNTIF(AT26:BE26,"Fail")&gt;=6,BE13*$B$8,IF(OR(COUNTIF(AT26:BE26,"Fail")=5,COUNTIF(AT26:BE26,"Fail")=4),BE13*$B$7,IF(COUNTIF(AT26:BE26,"Fail")=3,BE13*$B$6,0))))</f>
        <v/>
      </c>
      <c r="BF40" s="62" t="str">
        <f t="shared" ref="BF40:BF49" si="65">IF(BF13="","",IF(COUNTIF(AU26:BF26,"Fail")&gt;=6,BF13*$B$8,IF(OR(COUNTIF(AU26:BF26,"Fail")=5,COUNTIF(AU26:BF26,"Fail")=4),BF13*$B$7,IF(COUNTIF(AU26:BF26,"Fail")=3,BF13*$B$6,0))))</f>
        <v/>
      </c>
      <c r="BG40" s="62" t="str">
        <f t="shared" ref="BG40:BG49" si="66">IF(BG13="","",IF(COUNTIF(AV26:BG26,"Fail")&gt;=6,BG13*$B$8,IF(OR(COUNTIF(AV26:BG26,"Fail")=5,COUNTIF(AV26:BG26,"Fail")=4),BG13*$B$7,IF(COUNTIF(AV26:BG26,"Fail")=3,BG13*$B$6,0))))</f>
        <v/>
      </c>
      <c r="BH40" s="62" t="str">
        <f t="shared" ref="BH40:BH49" si="67">IF(BH13="","",IF(COUNTIF(AW26:BH26,"Fail")&gt;=6,BH13*$B$8,IF(OR(COUNTIF(AW26:BH26,"Fail")=5,COUNTIF(AW26:BH26,"Fail")=4),BH13*$B$7,IF(COUNTIF(AW26:BH26,"Fail")=3,BH13*$B$6,0))))</f>
        <v/>
      </c>
      <c r="BI40" s="63" t="str">
        <f t="shared" ref="BI40:BI49" si="68">IF(BI13="","",IF(COUNTIF(AX26:BI26,"Fail")&gt;=6,BI13*$B$8,IF(OR(COUNTIF(AX26:BI26,"Fail")=5,COUNTIF(AX26:BI26,"Fail")=4),BI13*$B$7,IF(COUNTIF(AX26:BI26,"Fail")=3,BI13*$B$6,0))))</f>
        <v/>
      </c>
    </row>
    <row r="41" spans="1:61" s="64" customFormat="1" ht="15.5" x14ac:dyDescent="0.25">
      <c r="A41" s="53" t="s">
        <v>157</v>
      </c>
      <c r="B41" s="62" t="str">
        <f t="shared" si="20"/>
        <v/>
      </c>
      <c r="C41" s="62" t="str">
        <f>IF(C14="","",IF(COUNTIF($B27:C27,"Fail")&gt;=6,C14*$B$8,IF(OR(COUNTIF($B27:C27,"Fail")=5,COUNTIF($B27:C27,"Fail")=4),C14*$B$7,IF(COUNTIF($B27:C27,"Fail")=3,C14*$B$6,0))))</f>
        <v/>
      </c>
      <c r="D41" s="62" t="str">
        <f>IF(D14="","",IF(COUNTIF($B27:D27,"Fail")&gt;=6,D14*$B$8,IF(OR(COUNTIF($B27:D27,"Fail")=5,COUNTIF($B27:D27,"Fail")=4),D14*$B$7,IF(COUNTIF($B27:D27,"Fail")=3,D14*$B$6,0))))</f>
        <v/>
      </c>
      <c r="E41" s="62" t="str">
        <f>IF(E14="","",IF(COUNTIF($B27:E27,"Fail")&gt;=6,E14*$B$8,IF(OR(COUNTIF($B27:E27,"Fail")=5,COUNTIF($B27:E27,"Fail")=4),E14*$B$7,IF(COUNTIF($B27:E27,"Fail")=3,E14*$B$6,0))))</f>
        <v/>
      </c>
      <c r="F41" s="62" t="str">
        <f>IF(F14="","",IF(COUNTIF($B27:F27,"Fail")&gt;=6,F14*$B$8,IF(OR(COUNTIF($B27:F27,"Fail")=5,COUNTIF($B27:F27,"Fail")=4),F14*$B$7,IF(COUNTIF($B27:F27,"Fail")=3,F14*$B$6,0))))</f>
        <v/>
      </c>
      <c r="G41" s="62" t="str">
        <f>IF(G14="","",IF(COUNTIF($B27:G27,"Fail")&gt;=6,G14*$B$8,IF(OR(COUNTIF($B27:G27,"Fail")=5,COUNTIF($B27:G27,"Fail")=4),G14*$B$7,IF(COUNTIF($B27:G27,"Fail")=3,G14*$B$6,0))))</f>
        <v/>
      </c>
      <c r="H41" s="62" t="str">
        <f>IF(H14="","",IF(COUNTIF($B27:H27,"Fail")&gt;=6,H14*$B$8,IF(OR(COUNTIF($B27:H27,"Fail")=5,COUNTIF($B27:H27,"Fail")=4),H14*$B$7,IF(COUNTIF($B27:H27,"Fail")=3,H14*$B$6,0))))</f>
        <v/>
      </c>
      <c r="I41" s="62" t="str">
        <f>IF(I14="","",IF(COUNTIF($B27:I27,"Fail")&gt;=6,I14*$B$8,IF(OR(COUNTIF($B27:I27,"Fail")=5,COUNTIF($B27:I27,"Fail")=4),I14*$B$7,IF(COUNTIF($B27:I27,"Fail")=3,I14*$B$6,0))))</f>
        <v/>
      </c>
      <c r="J41" s="62" t="str">
        <f>IF(J14="","",IF(COUNTIF($B27:J27,"Fail")&gt;=6,J14*$B$8,IF(OR(COUNTIF($B27:J27,"Fail")=5,COUNTIF($B27:J27,"Fail")=4),J14*$B$7,IF(COUNTIF($B27:J27,"Fail")=3,J14*$B$6,0))))</f>
        <v/>
      </c>
      <c r="K41" s="62" t="str">
        <f>IF(K14="","",IF(COUNTIF($B27:K27,"Fail")&gt;=6,K14*$B$8,IF(OR(COUNTIF($B27:K27,"Fail")=5,COUNTIF($B27:K27,"Fail")=4),K14*$B$7,IF(COUNTIF($B27:K27,"Fail")=3,K14*$B$6,0))))</f>
        <v/>
      </c>
      <c r="L41" s="62" t="str">
        <f>IF(L14="","",IF(COUNTIF($B27:L27,"Fail")&gt;=6,L14*$B$8,IF(OR(COUNTIF($B27:L27,"Fail")=5,COUNTIF($B27:L27,"Fail")=4),L14*$B$7,IF(COUNTIF($B27:L27,"Fail")=3,L14*$B$6,0))))</f>
        <v/>
      </c>
      <c r="M41" s="62" t="str">
        <f>IF(M14="","",IF(COUNTIF($B27:M27,"Fail")&gt;=6,M14*$B$8,IF(OR(COUNTIF($B27:M27,"Fail")=5,COUNTIF($B27:M27,"Fail")=4),M14*$B$7,IF(COUNTIF($B27:M27,"Fail")=3,M14*$B$6,0))))</f>
        <v/>
      </c>
      <c r="N41" s="62" t="str">
        <f t="shared" si="21"/>
        <v/>
      </c>
      <c r="O41" s="62" t="str">
        <f t="shared" si="22"/>
        <v/>
      </c>
      <c r="P41" s="62" t="str">
        <f t="shared" si="23"/>
        <v/>
      </c>
      <c r="Q41" s="62" t="str">
        <f t="shared" si="24"/>
        <v/>
      </c>
      <c r="R41" s="62" t="str">
        <f t="shared" si="25"/>
        <v/>
      </c>
      <c r="S41" s="62" t="str">
        <f t="shared" si="26"/>
        <v/>
      </c>
      <c r="T41" s="62" t="str">
        <f t="shared" si="27"/>
        <v/>
      </c>
      <c r="U41" s="62" t="str">
        <f t="shared" si="28"/>
        <v/>
      </c>
      <c r="V41" s="62" t="str">
        <f t="shared" si="29"/>
        <v/>
      </c>
      <c r="W41" s="62" t="str">
        <f t="shared" si="30"/>
        <v/>
      </c>
      <c r="X41" s="62" t="str">
        <f t="shared" si="31"/>
        <v/>
      </c>
      <c r="Y41" s="62" t="str">
        <f t="shared" si="32"/>
        <v/>
      </c>
      <c r="Z41" s="62" t="str">
        <f t="shared" si="33"/>
        <v/>
      </c>
      <c r="AA41" s="62" t="str">
        <f t="shared" si="34"/>
        <v/>
      </c>
      <c r="AB41" s="62" t="str">
        <f t="shared" si="35"/>
        <v/>
      </c>
      <c r="AC41" s="62" t="str">
        <f t="shared" si="36"/>
        <v/>
      </c>
      <c r="AD41" s="62" t="str">
        <f t="shared" si="37"/>
        <v/>
      </c>
      <c r="AE41" s="62" t="str">
        <f t="shared" si="38"/>
        <v/>
      </c>
      <c r="AF41" s="62" t="str">
        <f t="shared" si="39"/>
        <v/>
      </c>
      <c r="AG41" s="62" t="str">
        <f t="shared" si="40"/>
        <v/>
      </c>
      <c r="AH41" s="62" t="str">
        <f t="shared" si="41"/>
        <v/>
      </c>
      <c r="AI41" s="62" t="str">
        <f t="shared" si="42"/>
        <v/>
      </c>
      <c r="AJ41" s="62" t="str">
        <f t="shared" si="43"/>
        <v/>
      </c>
      <c r="AK41" s="62" t="str">
        <f t="shared" si="44"/>
        <v/>
      </c>
      <c r="AL41" s="62" t="str">
        <f t="shared" si="45"/>
        <v/>
      </c>
      <c r="AM41" s="62" t="str">
        <f t="shared" si="46"/>
        <v/>
      </c>
      <c r="AN41" s="62" t="str">
        <f t="shared" si="47"/>
        <v/>
      </c>
      <c r="AO41" s="62" t="str">
        <f t="shared" si="48"/>
        <v/>
      </c>
      <c r="AP41" s="62" t="str">
        <f t="shared" si="49"/>
        <v/>
      </c>
      <c r="AQ41" s="62" t="str">
        <f t="shared" si="50"/>
        <v/>
      </c>
      <c r="AR41" s="62" t="str">
        <f t="shared" si="51"/>
        <v/>
      </c>
      <c r="AS41" s="62" t="str">
        <f t="shared" si="52"/>
        <v/>
      </c>
      <c r="AT41" s="62" t="str">
        <f t="shared" si="53"/>
        <v/>
      </c>
      <c r="AU41" s="62" t="str">
        <f t="shared" si="54"/>
        <v/>
      </c>
      <c r="AV41" s="62" t="str">
        <f t="shared" si="55"/>
        <v/>
      </c>
      <c r="AW41" s="62" t="str">
        <f t="shared" si="56"/>
        <v/>
      </c>
      <c r="AX41" s="62" t="str">
        <f t="shared" si="57"/>
        <v/>
      </c>
      <c r="AY41" s="62" t="str">
        <f t="shared" si="58"/>
        <v/>
      </c>
      <c r="AZ41" s="62" t="str">
        <f t="shared" si="59"/>
        <v/>
      </c>
      <c r="BA41" s="62" t="str">
        <f t="shared" si="60"/>
        <v/>
      </c>
      <c r="BB41" s="62" t="str">
        <f t="shared" si="61"/>
        <v/>
      </c>
      <c r="BC41" s="62" t="str">
        <f t="shared" si="62"/>
        <v/>
      </c>
      <c r="BD41" s="62" t="str">
        <f t="shared" si="63"/>
        <v/>
      </c>
      <c r="BE41" s="62" t="str">
        <f t="shared" si="64"/>
        <v/>
      </c>
      <c r="BF41" s="62" t="str">
        <f t="shared" si="65"/>
        <v/>
      </c>
      <c r="BG41" s="62" t="str">
        <f t="shared" si="66"/>
        <v/>
      </c>
      <c r="BH41" s="62" t="str">
        <f t="shared" si="67"/>
        <v/>
      </c>
      <c r="BI41" s="63" t="str">
        <f t="shared" si="68"/>
        <v/>
      </c>
    </row>
    <row r="42" spans="1:61" s="64" customFormat="1" ht="15.5" x14ac:dyDescent="0.25">
      <c r="A42" s="53" t="s">
        <v>158</v>
      </c>
      <c r="B42" s="62" t="str">
        <f t="shared" si="20"/>
        <v/>
      </c>
      <c r="C42" s="62" t="str">
        <f>IF(C15="","",IF(COUNTIF($B28:C28,"Fail")&gt;=6,C15*$B$8,IF(OR(COUNTIF($B28:C28,"Fail")=5,COUNTIF($B28:C28,"Fail")=4),C15*$B$7,IF(COUNTIF($B28:C28,"Fail")=3,C15*$B$6,0))))</f>
        <v/>
      </c>
      <c r="D42" s="62" t="str">
        <f>IF(D15="","",IF(COUNTIF($B28:D28,"Fail")&gt;=6,D15*$B$8,IF(OR(COUNTIF($B28:D28,"Fail")=5,COUNTIF($B28:D28,"Fail")=4),D15*$B$7,IF(COUNTIF($B28:D28,"Fail")=3,D15*$B$6,0))))</f>
        <v/>
      </c>
      <c r="E42" s="62" t="str">
        <f>IF(E15="","",IF(COUNTIF($B28:E28,"Fail")&gt;=6,E15*$B$8,IF(OR(COUNTIF($B28:E28,"Fail")=5,COUNTIF($B28:E28,"Fail")=4),E15*$B$7,IF(COUNTIF($B28:E28,"Fail")=3,E15*$B$6,0))))</f>
        <v/>
      </c>
      <c r="F42" s="62" t="str">
        <f>IF(F15="","",IF(COUNTIF($B28:F28,"Fail")&gt;=6,F15*$B$8,IF(OR(COUNTIF($B28:F28,"Fail")=5,COUNTIF($B28:F28,"Fail")=4),F15*$B$7,IF(COUNTIF($B28:F28,"Fail")=3,F15*$B$6,0))))</f>
        <v/>
      </c>
      <c r="G42" s="62" t="str">
        <f>IF(G15="","",IF(COUNTIF($B28:G28,"Fail")&gt;=6,G15*$B$8,IF(OR(COUNTIF($B28:G28,"Fail")=5,COUNTIF($B28:G28,"Fail")=4),G15*$B$7,IF(COUNTIF($B28:G28,"Fail")=3,G15*$B$6,0))))</f>
        <v/>
      </c>
      <c r="H42" s="62" t="str">
        <f>IF(H15="","",IF(COUNTIF($B28:H28,"Fail")&gt;=6,H15*$B$8,IF(OR(COUNTIF($B28:H28,"Fail")=5,COUNTIF($B28:H28,"Fail")=4),H15*$B$7,IF(COUNTIF($B28:H28,"Fail")=3,H15*$B$6,0))))</f>
        <v/>
      </c>
      <c r="I42" s="62" t="str">
        <f>IF(I15="","",IF(COUNTIF($B28:I28,"Fail")&gt;=6,I15*$B$8,IF(OR(COUNTIF($B28:I28,"Fail")=5,COUNTIF($B28:I28,"Fail")=4),I15*$B$7,IF(COUNTIF($B28:I28,"Fail")=3,I15*$B$6,0))))</f>
        <v/>
      </c>
      <c r="J42" s="62" t="str">
        <f>IF(J15="","",IF(COUNTIF($B28:J28,"Fail")&gt;=6,J15*$B$8,IF(OR(COUNTIF($B28:J28,"Fail")=5,COUNTIF($B28:J28,"Fail")=4),J15*$B$7,IF(COUNTIF($B28:J28,"Fail")=3,J15*$B$6,0))))</f>
        <v/>
      </c>
      <c r="K42" s="62" t="str">
        <f>IF(K15="","",IF(COUNTIF($B28:K28,"Fail")&gt;=6,K15*$B$8,IF(OR(COUNTIF($B28:K28,"Fail")=5,COUNTIF($B28:K28,"Fail")=4),K15*$B$7,IF(COUNTIF($B28:K28,"Fail")=3,K15*$B$6,0))))</f>
        <v/>
      </c>
      <c r="L42" s="62" t="str">
        <f>IF(L15="","",IF(COUNTIF($B28:L28,"Fail")&gt;=6,L15*$B$8,IF(OR(COUNTIF($B28:L28,"Fail")=5,COUNTIF($B28:L28,"Fail")=4),L15*$B$7,IF(COUNTIF($B28:L28,"Fail")=3,L15*$B$6,0))))</f>
        <v/>
      </c>
      <c r="M42" s="62" t="str">
        <f>IF(M15="","",IF(COUNTIF($B28:M28,"Fail")&gt;=6,M15*$B$8,IF(OR(COUNTIF($B28:M28,"Fail")=5,COUNTIF($B28:M28,"Fail")=4),M15*$B$7,IF(COUNTIF($B28:M28,"Fail")=3,M15*$B$6,0))))</f>
        <v/>
      </c>
      <c r="N42" s="62" t="str">
        <f t="shared" si="21"/>
        <v/>
      </c>
      <c r="O42" s="62" t="str">
        <f t="shared" si="22"/>
        <v/>
      </c>
      <c r="P42" s="62" t="str">
        <f t="shared" si="23"/>
        <v/>
      </c>
      <c r="Q42" s="62" t="str">
        <f t="shared" si="24"/>
        <v/>
      </c>
      <c r="R42" s="62" t="str">
        <f t="shared" si="25"/>
        <v/>
      </c>
      <c r="S42" s="62" t="str">
        <f t="shared" si="26"/>
        <v/>
      </c>
      <c r="T42" s="62" t="str">
        <f t="shared" si="27"/>
        <v/>
      </c>
      <c r="U42" s="62" t="str">
        <f t="shared" si="28"/>
        <v/>
      </c>
      <c r="V42" s="62" t="str">
        <f t="shared" si="29"/>
        <v/>
      </c>
      <c r="W42" s="62" t="str">
        <f t="shared" si="30"/>
        <v/>
      </c>
      <c r="X42" s="62" t="str">
        <f t="shared" si="31"/>
        <v/>
      </c>
      <c r="Y42" s="62" t="str">
        <f t="shared" si="32"/>
        <v/>
      </c>
      <c r="Z42" s="62" t="str">
        <f t="shared" si="33"/>
        <v/>
      </c>
      <c r="AA42" s="62" t="str">
        <f t="shared" si="34"/>
        <v/>
      </c>
      <c r="AB42" s="62" t="str">
        <f t="shared" si="35"/>
        <v/>
      </c>
      <c r="AC42" s="62" t="str">
        <f t="shared" si="36"/>
        <v/>
      </c>
      <c r="AD42" s="62" t="str">
        <f t="shared" si="37"/>
        <v/>
      </c>
      <c r="AE42" s="62" t="str">
        <f t="shared" si="38"/>
        <v/>
      </c>
      <c r="AF42" s="62" t="str">
        <f t="shared" si="39"/>
        <v/>
      </c>
      <c r="AG42" s="62" t="str">
        <f t="shared" si="40"/>
        <v/>
      </c>
      <c r="AH42" s="62" t="str">
        <f t="shared" si="41"/>
        <v/>
      </c>
      <c r="AI42" s="62" t="str">
        <f t="shared" si="42"/>
        <v/>
      </c>
      <c r="AJ42" s="62" t="str">
        <f t="shared" si="43"/>
        <v/>
      </c>
      <c r="AK42" s="62" t="str">
        <f t="shared" si="44"/>
        <v/>
      </c>
      <c r="AL42" s="62" t="str">
        <f t="shared" si="45"/>
        <v/>
      </c>
      <c r="AM42" s="62" t="str">
        <f t="shared" si="46"/>
        <v/>
      </c>
      <c r="AN42" s="62" t="str">
        <f t="shared" si="47"/>
        <v/>
      </c>
      <c r="AO42" s="62" t="str">
        <f t="shared" si="48"/>
        <v/>
      </c>
      <c r="AP42" s="62" t="str">
        <f t="shared" si="49"/>
        <v/>
      </c>
      <c r="AQ42" s="62" t="str">
        <f t="shared" si="50"/>
        <v/>
      </c>
      <c r="AR42" s="62" t="str">
        <f t="shared" si="51"/>
        <v/>
      </c>
      <c r="AS42" s="62" t="str">
        <f t="shared" si="52"/>
        <v/>
      </c>
      <c r="AT42" s="62" t="str">
        <f t="shared" si="53"/>
        <v/>
      </c>
      <c r="AU42" s="62" t="str">
        <f t="shared" si="54"/>
        <v/>
      </c>
      <c r="AV42" s="62" t="str">
        <f t="shared" si="55"/>
        <v/>
      </c>
      <c r="AW42" s="62" t="str">
        <f t="shared" si="56"/>
        <v/>
      </c>
      <c r="AX42" s="62" t="str">
        <f t="shared" si="57"/>
        <v/>
      </c>
      <c r="AY42" s="62" t="str">
        <f t="shared" si="58"/>
        <v/>
      </c>
      <c r="AZ42" s="62" t="str">
        <f t="shared" si="59"/>
        <v/>
      </c>
      <c r="BA42" s="62" t="str">
        <f t="shared" si="60"/>
        <v/>
      </c>
      <c r="BB42" s="62" t="str">
        <f t="shared" si="61"/>
        <v/>
      </c>
      <c r="BC42" s="62" t="str">
        <f t="shared" si="62"/>
        <v/>
      </c>
      <c r="BD42" s="62" t="str">
        <f t="shared" si="63"/>
        <v/>
      </c>
      <c r="BE42" s="62" t="str">
        <f t="shared" si="64"/>
        <v/>
      </c>
      <c r="BF42" s="62" t="str">
        <f t="shared" si="65"/>
        <v/>
      </c>
      <c r="BG42" s="62" t="str">
        <f t="shared" si="66"/>
        <v/>
      </c>
      <c r="BH42" s="62" t="str">
        <f t="shared" si="67"/>
        <v/>
      </c>
      <c r="BI42" s="63" t="str">
        <f t="shared" si="68"/>
        <v/>
      </c>
    </row>
    <row r="43" spans="1:61" s="64" customFormat="1" ht="15.5" x14ac:dyDescent="0.25">
      <c r="A43" s="53"/>
      <c r="B43" s="62" t="str">
        <f t="shared" si="20"/>
        <v/>
      </c>
      <c r="C43" s="62" t="str">
        <f>IF(C16="","",IF(COUNTIF($B29:C29,"Fail")&gt;=6,C16*$B$8,IF(OR(COUNTIF($B29:C29,"Fail")=5,COUNTIF($B29:C29,"Fail")=4),C16*$B$7,IF(COUNTIF($B29:C29,"Fail")=3,C16*$B$6,0))))</f>
        <v/>
      </c>
      <c r="D43" s="62" t="str">
        <f>IF(D16="","",IF(COUNTIF($B29:D29,"Fail")&gt;=6,D16*$B$8,IF(OR(COUNTIF($B29:D29,"Fail")=5,COUNTIF($B29:D29,"Fail")=4),D16*$B$7,IF(COUNTIF($B29:D29,"Fail")=3,D16*$B$6,0))))</f>
        <v/>
      </c>
      <c r="E43" s="62" t="str">
        <f>IF(E16="","",IF(COUNTIF($B29:E29,"Fail")&gt;=6,E16*$B$8,IF(OR(COUNTIF($B29:E29,"Fail")=5,COUNTIF($B29:E29,"Fail")=4),E16*$B$7,IF(COUNTIF($B29:E29,"Fail")=3,E16*$B$6,0))))</f>
        <v/>
      </c>
      <c r="F43" s="62" t="str">
        <f>IF(F16="","",IF(COUNTIF($B29:F29,"Fail")&gt;=6,F16*$B$8,IF(OR(COUNTIF($B29:F29,"Fail")=5,COUNTIF($B29:F29,"Fail")=4),F16*$B$7,IF(COUNTIF($B29:F29,"Fail")=3,F16*$B$6,0))))</f>
        <v/>
      </c>
      <c r="G43" s="62" t="str">
        <f>IF(G16="","",IF(COUNTIF($B29:G29,"Fail")&gt;=6,G16*$B$8,IF(OR(COUNTIF($B29:G29,"Fail")=5,COUNTIF($B29:G29,"Fail")=4),G16*$B$7,IF(COUNTIF($B29:G29,"Fail")=3,G16*$B$6,0))))</f>
        <v/>
      </c>
      <c r="H43" s="62" t="str">
        <f>IF(H16="","",IF(COUNTIF($B29:H29,"Fail")&gt;=6,H16*$B$8,IF(OR(COUNTIF($B29:H29,"Fail")=5,COUNTIF($B29:H29,"Fail")=4),H16*$B$7,IF(COUNTIF($B29:H29,"Fail")=3,H16*$B$6,0))))</f>
        <v/>
      </c>
      <c r="I43" s="62" t="str">
        <f>IF(I16="","",IF(COUNTIF($B29:I29,"Fail")&gt;=6,I16*$B$8,IF(OR(COUNTIF($B29:I29,"Fail")=5,COUNTIF($B29:I29,"Fail")=4),I16*$B$7,IF(COUNTIF($B29:I29,"Fail")=3,I16*$B$6,0))))</f>
        <v/>
      </c>
      <c r="J43" s="62" t="str">
        <f>IF(J16="","",IF(COUNTIF($B29:J29,"Fail")&gt;=6,J16*$B$8,IF(OR(COUNTIF($B29:J29,"Fail")=5,COUNTIF($B29:J29,"Fail")=4),J16*$B$7,IF(COUNTIF($B29:J29,"Fail")=3,J16*$B$6,0))))</f>
        <v/>
      </c>
      <c r="K43" s="62" t="str">
        <f>IF(K16="","",IF(COUNTIF($B29:K29,"Fail")&gt;=6,K16*$B$8,IF(OR(COUNTIF($B29:K29,"Fail")=5,COUNTIF($B29:K29,"Fail")=4),K16*$B$7,IF(COUNTIF($B29:K29,"Fail")=3,K16*$B$6,0))))</f>
        <v/>
      </c>
      <c r="L43" s="62" t="str">
        <f>IF(L16="","",IF(COUNTIF($B29:L29,"Fail")&gt;=6,L16*$B$8,IF(OR(COUNTIF($B29:L29,"Fail")=5,COUNTIF($B29:L29,"Fail")=4),L16*$B$7,IF(COUNTIF($B29:L29,"Fail")=3,L16*$B$6,0))))</f>
        <v/>
      </c>
      <c r="M43" s="62" t="str">
        <f>IF(M16="","",IF(COUNTIF($B29:M29,"Fail")&gt;=6,M16*$B$8,IF(OR(COUNTIF($B29:M29,"Fail")=5,COUNTIF($B29:M29,"Fail")=4),M16*$B$7,IF(COUNTIF($B29:M29,"Fail")=3,M16*$B$6,0))))</f>
        <v/>
      </c>
      <c r="N43" s="62" t="str">
        <f t="shared" si="21"/>
        <v/>
      </c>
      <c r="O43" s="62" t="str">
        <f t="shared" si="22"/>
        <v/>
      </c>
      <c r="P43" s="62" t="str">
        <f t="shared" si="23"/>
        <v/>
      </c>
      <c r="Q43" s="62" t="str">
        <f t="shared" si="24"/>
        <v/>
      </c>
      <c r="R43" s="62" t="str">
        <f t="shared" si="25"/>
        <v/>
      </c>
      <c r="S43" s="62" t="str">
        <f t="shared" si="26"/>
        <v/>
      </c>
      <c r="T43" s="62" t="str">
        <f t="shared" si="27"/>
        <v/>
      </c>
      <c r="U43" s="62" t="str">
        <f t="shared" si="28"/>
        <v/>
      </c>
      <c r="V43" s="62" t="str">
        <f t="shared" si="29"/>
        <v/>
      </c>
      <c r="W43" s="62" t="str">
        <f t="shared" si="30"/>
        <v/>
      </c>
      <c r="X43" s="62" t="str">
        <f t="shared" si="31"/>
        <v/>
      </c>
      <c r="Y43" s="62" t="str">
        <f t="shared" si="32"/>
        <v/>
      </c>
      <c r="Z43" s="62" t="str">
        <f t="shared" si="33"/>
        <v/>
      </c>
      <c r="AA43" s="62" t="str">
        <f t="shared" si="34"/>
        <v/>
      </c>
      <c r="AB43" s="62" t="str">
        <f t="shared" si="35"/>
        <v/>
      </c>
      <c r="AC43" s="62" t="str">
        <f t="shared" si="36"/>
        <v/>
      </c>
      <c r="AD43" s="62" t="str">
        <f t="shared" si="37"/>
        <v/>
      </c>
      <c r="AE43" s="62" t="str">
        <f t="shared" si="38"/>
        <v/>
      </c>
      <c r="AF43" s="62" t="str">
        <f t="shared" si="39"/>
        <v/>
      </c>
      <c r="AG43" s="62" t="str">
        <f t="shared" si="40"/>
        <v/>
      </c>
      <c r="AH43" s="62" t="str">
        <f t="shared" si="41"/>
        <v/>
      </c>
      <c r="AI43" s="62" t="str">
        <f t="shared" si="42"/>
        <v/>
      </c>
      <c r="AJ43" s="62" t="str">
        <f t="shared" si="43"/>
        <v/>
      </c>
      <c r="AK43" s="62" t="str">
        <f t="shared" si="44"/>
        <v/>
      </c>
      <c r="AL43" s="62" t="str">
        <f t="shared" si="45"/>
        <v/>
      </c>
      <c r="AM43" s="62" t="str">
        <f t="shared" si="46"/>
        <v/>
      </c>
      <c r="AN43" s="62" t="str">
        <f t="shared" si="47"/>
        <v/>
      </c>
      <c r="AO43" s="62" t="str">
        <f t="shared" si="48"/>
        <v/>
      </c>
      <c r="AP43" s="62" t="str">
        <f t="shared" si="49"/>
        <v/>
      </c>
      <c r="AQ43" s="62" t="str">
        <f t="shared" si="50"/>
        <v/>
      </c>
      <c r="AR43" s="62" t="str">
        <f t="shared" si="51"/>
        <v/>
      </c>
      <c r="AS43" s="62" t="str">
        <f t="shared" si="52"/>
        <v/>
      </c>
      <c r="AT43" s="62" t="str">
        <f t="shared" si="53"/>
        <v/>
      </c>
      <c r="AU43" s="62" t="str">
        <f t="shared" si="54"/>
        <v/>
      </c>
      <c r="AV43" s="62" t="str">
        <f t="shared" si="55"/>
        <v/>
      </c>
      <c r="AW43" s="62" t="str">
        <f t="shared" si="56"/>
        <v/>
      </c>
      <c r="AX43" s="62" t="str">
        <f t="shared" si="57"/>
        <v/>
      </c>
      <c r="AY43" s="62" t="str">
        <f t="shared" si="58"/>
        <v/>
      </c>
      <c r="AZ43" s="62" t="str">
        <f t="shared" si="59"/>
        <v/>
      </c>
      <c r="BA43" s="62" t="str">
        <f t="shared" si="60"/>
        <v/>
      </c>
      <c r="BB43" s="62" t="str">
        <f t="shared" si="61"/>
        <v/>
      </c>
      <c r="BC43" s="62" t="str">
        <f t="shared" si="62"/>
        <v/>
      </c>
      <c r="BD43" s="62" t="str">
        <f t="shared" si="63"/>
        <v/>
      </c>
      <c r="BE43" s="62" t="str">
        <f t="shared" si="64"/>
        <v/>
      </c>
      <c r="BF43" s="62" t="str">
        <f t="shared" si="65"/>
        <v/>
      </c>
      <c r="BG43" s="62" t="str">
        <f t="shared" si="66"/>
        <v/>
      </c>
      <c r="BH43" s="62" t="str">
        <f t="shared" si="67"/>
        <v/>
      </c>
      <c r="BI43" s="63" t="str">
        <f t="shared" si="68"/>
        <v/>
      </c>
    </row>
    <row r="44" spans="1:61" s="64" customFormat="1" ht="15.5" x14ac:dyDescent="0.25">
      <c r="A44" s="53"/>
      <c r="B44" s="62" t="str">
        <f t="shared" si="20"/>
        <v/>
      </c>
      <c r="C44" s="62" t="str">
        <f>IF(C17="","",IF(COUNTIF($B30:C30,"Fail")&gt;=6,C17*$B$8,IF(OR(COUNTIF($B30:C30,"Fail")=5,COUNTIF($B30:C30,"Fail")=4),C17*$B$7,IF(COUNTIF($B30:C30,"Fail")=3,C17*$B$6,0))))</f>
        <v/>
      </c>
      <c r="D44" s="62" t="str">
        <f>IF(D17="","",IF(COUNTIF($B30:D30,"Fail")&gt;=6,D17*$B$8,IF(OR(COUNTIF($B30:D30,"Fail")=5,COUNTIF($B30:D30,"Fail")=4),D17*$B$7,IF(COUNTIF($B30:D30,"Fail")=3,D17*$B$6,0))))</f>
        <v/>
      </c>
      <c r="E44" s="62" t="str">
        <f>IF(E17="","",IF(COUNTIF($B30:E30,"Fail")&gt;=6,E17*$B$8,IF(OR(COUNTIF($B30:E30,"Fail")=5,COUNTIF($B30:E30,"Fail")=4),E17*$B$7,IF(COUNTIF($B30:E30,"Fail")=3,E17*$B$6,0))))</f>
        <v/>
      </c>
      <c r="F44" s="62" t="str">
        <f>IF(F17="","",IF(COUNTIF($B30:F30,"Fail")&gt;=6,F17*$B$8,IF(OR(COUNTIF($B30:F30,"Fail")=5,COUNTIF($B30:F30,"Fail")=4),F17*$B$7,IF(COUNTIF($B30:F30,"Fail")=3,F17*$B$6,0))))</f>
        <v/>
      </c>
      <c r="G44" s="62" t="str">
        <f>IF(G17="","",IF(COUNTIF($B30:G30,"Fail")&gt;=6,G17*$B$8,IF(OR(COUNTIF($B30:G30,"Fail")=5,COUNTIF($B30:G30,"Fail")=4),G17*$B$7,IF(COUNTIF($B30:G30,"Fail")=3,G17*$B$6,0))))</f>
        <v/>
      </c>
      <c r="H44" s="62" t="str">
        <f>IF(H17="","",IF(COUNTIF($B30:H30,"Fail")&gt;=6,H17*$B$8,IF(OR(COUNTIF($B30:H30,"Fail")=5,COUNTIF($B30:H30,"Fail")=4),H17*$B$7,IF(COUNTIF($B30:H30,"Fail")=3,H17*$B$6,0))))</f>
        <v/>
      </c>
      <c r="I44" s="62" t="str">
        <f>IF(I17="","",IF(COUNTIF($B30:I30,"Fail")&gt;=6,I17*$B$8,IF(OR(COUNTIF($B30:I30,"Fail")=5,COUNTIF($B30:I30,"Fail")=4),I17*$B$7,IF(COUNTIF($B30:I30,"Fail")=3,I17*$B$6,0))))</f>
        <v/>
      </c>
      <c r="J44" s="62" t="str">
        <f>IF(J17="","",IF(COUNTIF($B30:J30,"Fail")&gt;=6,J17*$B$8,IF(OR(COUNTIF($B30:J30,"Fail")=5,COUNTIF($B30:J30,"Fail")=4),J17*$B$7,IF(COUNTIF($B30:J30,"Fail")=3,J17*$B$6,0))))</f>
        <v/>
      </c>
      <c r="K44" s="62" t="str">
        <f>IF(K17="","",IF(COUNTIF($B30:K30,"Fail")&gt;=6,K17*$B$8,IF(OR(COUNTIF($B30:K30,"Fail")=5,COUNTIF($B30:K30,"Fail")=4),K17*$B$7,IF(COUNTIF($B30:K30,"Fail")=3,K17*$B$6,0))))</f>
        <v/>
      </c>
      <c r="L44" s="62" t="str">
        <f>IF(L17="","",IF(COUNTIF($B30:L30,"Fail")&gt;=6,L17*$B$8,IF(OR(COUNTIF($B30:L30,"Fail")=5,COUNTIF($B30:L30,"Fail")=4),L17*$B$7,IF(COUNTIF($B30:L30,"Fail")=3,L17*$B$6,0))))</f>
        <v/>
      </c>
      <c r="M44" s="62" t="str">
        <f>IF(M17="","",IF(COUNTIF($B30:M30,"Fail")&gt;=6,M17*$B$8,IF(OR(COUNTIF($B30:M30,"Fail")=5,COUNTIF($B30:M30,"Fail")=4),M17*$B$7,IF(COUNTIF($B30:M30,"Fail")=3,M17*$B$6,0))))</f>
        <v/>
      </c>
      <c r="N44" s="62" t="str">
        <f t="shared" si="21"/>
        <v/>
      </c>
      <c r="O44" s="62" t="str">
        <f t="shared" si="22"/>
        <v/>
      </c>
      <c r="P44" s="62" t="str">
        <f t="shared" si="23"/>
        <v/>
      </c>
      <c r="Q44" s="62" t="str">
        <f t="shared" si="24"/>
        <v/>
      </c>
      <c r="R44" s="62" t="str">
        <f t="shared" si="25"/>
        <v/>
      </c>
      <c r="S44" s="62" t="str">
        <f t="shared" si="26"/>
        <v/>
      </c>
      <c r="T44" s="62" t="str">
        <f t="shared" si="27"/>
        <v/>
      </c>
      <c r="U44" s="62" t="str">
        <f t="shared" si="28"/>
        <v/>
      </c>
      <c r="V44" s="62" t="str">
        <f t="shared" si="29"/>
        <v/>
      </c>
      <c r="W44" s="62" t="str">
        <f t="shared" si="30"/>
        <v/>
      </c>
      <c r="X44" s="62" t="str">
        <f t="shared" si="31"/>
        <v/>
      </c>
      <c r="Y44" s="62" t="str">
        <f t="shared" si="32"/>
        <v/>
      </c>
      <c r="Z44" s="62" t="str">
        <f t="shared" si="33"/>
        <v/>
      </c>
      <c r="AA44" s="62" t="str">
        <f t="shared" si="34"/>
        <v/>
      </c>
      <c r="AB44" s="62" t="str">
        <f t="shared" si="35"/>
        <v/>
      </c>
      <c r="AC44" s="62" t="str">
        <f t="shared" si="36"/>
        <v/>
      </c>
      <c r="AD44" s="62" t="str">
        <f t="shared" si="37"/>
        <v/>
      </c>
      <c r="AE44" s="62" t="str">
        <f t="shared" si="38"/>
        <v/>
      </c>
      <c r="AF44" s="62" t="str">
        <f t="shared" si="39"/>
        <v/>
      </c>
      <c r="AG44" s="62" t="str">
        <f t="shared" si="40"/>
        <v/>
      </c>
      <c r="AH44" s="62" t="str">
        <f t="shared" si="41"/>
        <v/>
      </c>
      <c r="AI44" s="62" t="str">
        <f t="shared" si="42"/>
        <v/>
      </c>
      <c r="AJ44" s="62" t="str">
        <f t="shared" si="43"/>
        <v/>
      </c>
      <c r="AK44" s="62" t="str">
        <f t="shared" si="44"/>
        <v/>
      </c>
      <c r="AL44" s="62" t="str">
        <f t="shared" si="45"/>
        <v/>
      </c>
      <c r="AM44" s="62" t="str">
        <f t="shared" si="46"/>
        <v/>
      </c>
      <c r="AN44" s="62" t="str">
        <f t="shared" si="47"/>
        <v/>
      </c>
      <c r="AO44" s="62" t="str">
        <f t="shared" si="48"/>
        <v/>
      </c>
      <c r="AP44" s="62" t="str">
        <f t="shared" si="49"/>
        <v/>
      </c>
      <c r="AQ44" s="62" t="str">
        <f t="shared" si="50"/>
        <v/>
      </c>
      <c r="AR44" s="62" t="str">
        <f t="shared" si="51"/>
        <v/>
      </c>
      <c r="AS44" s="62" t="str">
        <f t="shared" si="52"/>
        <v/>
      </c>
      <c r="AT44" s="62" t="str">
        <f t="shared" si="53"/>
        <v/>
      </c>
      <c r="AU44" s="62" t="str">
        <f t="shared" si="54"/>
        <v/>
      </c>
      <c r="AV44" s="62" t="str">
        <f t="shared" si="55"/>
        <v/>
      </c>
      <c r="AW44" s="62" t="str">
        <f t="shared" si="56"/>
        <v/>
      </c>
      <c r="AX44" s="62" t="str">
        <f t="shared" si="57"/>
        <v/>
      </c>
      <c r="AY44" s="62" t="str">
        <f t="shared" si="58"/>
        <v/>
      </c>
      <c r="AZ44" s="62" t="str">
        <f t="shared" si="59"/>
        <v/>
      </c>
      <c r="BA44" s="62" t="str">
        <f t="shared" si="60"/>
        <v/>
      </c>
      <c r="BB44" s="62" t="str">
        <f t="shared" si="61"/>
        <v/>
      </c>
      <c r="BC44" s="62" t="str">
        <f t="shared" si="62"/>
        <v/>
      </c>
      <c r="BD44" s="62" t="str">
        <f t="shared" si="63"/>
        <v/>
      </c>
      <c r="BE44" s="62" t="str">
        <f t="shared" si="64"/>
        <v/>
      </c>
      <c r="BF44" s="62" t="str">
        <f t="shared" si="65"/>
        <v/>
      </c>
      <c r="BG44" s="62" t="str">
        <f t="shared" si="66"/>
        <v/>
      </c>
      <c r="BH44" s="62" t="str">
        <f t="shared" si="67"/>
        <v/>
      </c>
      <c r="BI44" s="63" t="str">
        <f t="shared" si="68"/>
        <v/>
      </c>
    </row>
    <row r="45" spans="1:61" s="64" customFormat="1" ht="15.5" x14ac:dyDescent="0.25">
      <c r="A45" s="53"/>
      <c r="B45" s="62" t="str">
        <f t="shared" si="20"/>
        <v/>
      </c>
      <c r="C45" s="62" t="str">
        <f>IF(C18="","",IF(COUNTIF($B31:C31,"Fail")&gt;=6,C18*$B$8,IF(OR(COUNTIF($B31:C31,"Fail")=5,COUNTIF($B31:C31,"Fail")=4),C18*$B$7,IF(COUNTIF($B31:C31,"Fail")=3,C18*$B$6,0))))</f>
        <v/>
      </c>
      <c r="D45" s="62" t="str">
        <f>IF(D18="","",IF(COUNTIF($B31:D31,"Fail")&gt;=6,D18*$B$8,IF(OR(COUNTIF($B31:D31,"Fail")=5,COUNTIF($B31:D31,"Fail")=4),D18*$B$7,IF(COUNTIF($B31:D31,"Fail")=3,D18*$B$6,0))))</f>
        <v/>
      </c>
      <c r="E45" s="62" t="str">
        <f>IF(E18="","",IF(COUNTIF($B31:E31,"Fail")&gt;=6,E18*$B$8,IF(OR(COUNTIF($B31:E31,"Fail")=5,COUNTIF($B31:E31,"Fail")=4),E18*$B$7,IF(COUNTIF($B31:E31,"Fail")=3,E18*$B$6,0))))</f>
        <v/>
      </c>
      <c r="F45" s="62" t="str">
        <f>IF(F18="","",IF(COUNTIF($B31:F31,"Fail")&gt;=6,F18*$B$8,IF(OR(COUNTIF($B31:F31,"Fail")=5,COUNTIF($B31:F31,"Fail")=4),F18*$B$7,IF(COUNTIF($B31:F31,"Fail")=3,F18*$B$6,0))))</f>
        <v/>
      </c>
      <c r="G45" s="62" t="str">
        <f>IF(G18="","",IF(COUNTIF($B31:G31,"Fail")&gt;=6,G18*$B$8,IF(OR(COUNTIF($B31:G31,"Fail")=5,COUNTIF($B31:G31,"Fail")=4),G18*$B$7,IF(COUNTIF($B31:G31,"Fail")=3,G18*$B$6,0))))</f>
        <v/>
      </c>
      <c r="H45" s="62" t="str">
        <f>IF(H18="","",IF(COUNTIF($B31:H31,"Fail")&gt;=6,H18*$B$8,IF(OR(COUNTIF($B31:H31,"Fail")=5,COUNTIF($B31:H31,"Fail")=4),H18*$B$7,IF(COUNTIF($B31:H31,"Fail")=3,H18*$B$6,0))))</f>
        <v/>
      </c>
      <c r="I45" s="62" t="str">
        <f>IF(I18="","",IF(COUNTIF($B31:I31,"Fail")&gt;=6,I18*$B$8,IF(OR(COUNTIF($B31:I31,"Fail")=5,COUNTIF($B31:I31,"Fail")=4),I18*$B$7,IF(COUNTIF($B31:I31,"Fail")=3,I18*$B$6,0))))</f>
        <v/>
      </c>
      <c r="J45" s="62" t="str">
        <f>IF(J18="","",IF(COUNTIF($B31:J31,"Fail")&gt;=6,J18*$B$8,IF(OR(COUNTIF($B31:J31,"Fail")=5,COUNTIF($B31:J31,"Fail")=4),J18*$B$7,IF(COUNTIF($B31:J31,"Fail")=3,J18*$B$6,0))))</f>
        <v/>
      </c>
      <c r="K45" s="62" t="str">
        <f>IF(K18="","",IF(COUNTIF($B31:K31,"Fail")&gt;=6,K18*$B$8,IF(OR(COUNTIF($B31:K31,"Fail")=5,COUNTIF($B31:K31,"Fail")=4),K18*$B$7,IF(COUNTIF($B31:K31,"Fail")=3,K18*$B$6,0))))</f>
        <v/>
      </c>
      <c r="L45" s="62" t="str">
        <f>IF(L18="","",IF(COUNTIF($B31:L31,"Fail")&gt;=6,L18*$B$8,IF(OR(COUNTIF($B31:L31,"Fail")=5,COUNTIF($B31:L31,"Fail")=4),L18*$B$7,IF(COUNTIF($B31:L31,"Fail")=3,L18*$B$6,0))))</f>
        <v/>
      </c>
      <c r="M45" s="62" t="str">
        <f>IF(M18="","",IF(COUNTIF($B31:M31,"Fail")&gt;=6,M18*$B$8,IF(OR(COUNTIF($B31:M31,"Fail")=5,COUNTIF($B31:M31,"Fail")=4),M18*$B$7,IF(COUNTIF($B31:M31,"Fail")=3,M18*$B$6,0))))</f>
        <v/>
      </c>
      <c r="N45" s="62" t="str">
        <f t="shared" si="21"/>
        <v/>
      </c>
      <c r="O45" s="62" t="str">
        <f t="shared" si="22"/>
        <v/>
      </c>
      <c r="P45" s="62" t="str">
        <f t="shared" si="23"/>
        <v/>
      </c>
      <c r="Q45" s="62" t="str">
        <f t="shared" si="24"/>
        <v/>
      </c>
      <c r="R45" s="62" t="str">
        <f t="shared" si="25"/>
        <v/>
      </c>
      <c r="S45" s="62" t="str">
        <f t="shared" si="26"/>
        <v/>
      </c>
      <c r="T45" s="62" t="str">
        <f t="shared" si="27"/>
        <v/>
      </c>
      <c r="U45" s="62" t="str">
        <f t="shared" si="28"/>
        <v/>
      </c>
      <c r="V45" s="62" t="str">
        <f t="shared" si="29"/>
        <v/>
      </c>
      <c r="W45" s="62" t="str">
        <f t="shared" si="30"/>
        <v/>
      </c>
      <c r="X45" s="62" t="str">
        <f t="shared" si="31"/>
        <v/>
      </c>
      <c r="Y45" s="62" t="str">
        <f t="shared" si="32"/>
        <v/>
      </c>
      <c r="Z45" s="62" t="str">
        <f t="shared" si="33"/>
        <v/>
      </c>
      <c r="AA45" s="62" t="str">
        <f t="shared" si="34"/>
        <v/>
      </c>
      <c r="AB45" s="62" t="str">
        <f t="shared" si="35"/>
        <v/>
      </c>
      <c r="AC45" s="62" t="str">
        <f t="shared" si="36"/>
        <v/>
      </c>
      <c r="AD45" s="62" t="str">
        <f t="shared" si="37"/>
        <v/>
      </c>
      <c r="AE45" s="62" t="str">
        <f t="shared" si="38"/>
        <v/>
      </c>
      <c r="AF45" s="62" t="str">
        <f t="shared" si="39"/>
        <v/>
      </c>
      <c r="AG45" s="62" t="str">
        <f t="shared" si="40"/>
        <v/>
      </c>
      <c r="AH45" s="62" t="str">
        <f t="shared" si="41"/>
        <v/>
      </c>
      <c r="AI45" s="62" t="str">
        <f t="shared" si="42"/>
        <v/>
      </c>
      <c r="AJ45" s="62" t="str">
        <f t="shared" si="43"/>
        <v/>
      </c>
      <c r="AK45" s="62" t="str">
        <f t="shared" si="44"/>
        <v/>
      </c>
      <c r="AL45" s="62" t="str">
        <f t="shared" si="45"/>
        <v/>
      </c>
      <c r="AM45" s="62" t="str">
        <f t="shared" si="46"/>
        <v/>
      </c>
      <c r="AN45" s="62" t="str">
        <f t="shared" si="47"/>
        <v/>
      </c>
      <c r="AO45" s="62" t="str">
        <f t="shared" si="48"/>
        <v/>
      </c>
      <c r="AP45" s="62" t="str">
        <f t="shared" si="49"/>
        <v/>
      </c>
      <c r="AQ45" s="62" t="str">
        <f t="shared" si="50"/>
        <v/>
      </c>
      <c r="AR45" s="62" t="str">
        <f t="shared" si="51"/>
        <v/>
      </c>
      <c r="AS45" s="62" t="str">
        <f t="shared" si="52"/>
        <v/>
      </c>
      <c r="AT45" s="62" t="str">
        <f t="shared" si="53"/>
        <v/>
      </c>
      <c r="AU45" s="62" t="str">
        <f t="shared" si="54"/>
        <v/>
      </c>
      <c r="AV45" s="62" t="str">
        <f t="shared" si="55"/>
        <v/>
      </c>
      <c r="AW45" s="62" t="str">
        <f t="shared" si="56"/>
        <v/>
      </c>
      <c r="AX45" s="62" t="str">
        <f t="shared" si="57"/>
        <v/>
      </c>
      <c r="AY45" s="62" t="str">
        <f t="shared" si="58"/>
        <v/>
      </c>
      <c r="AZ45" s="62" t="str">
        <f t="shared" si="59"/>
        <v/>
      </c>
      <c r="BA45" s="62" t="str">
        <f t="shared" si="60"/>
        <v/>
      </c>
      <c r="BB45" s="62" t="str">
        <f t="shared" si="61"/>
        <v/>
      </c>
      <c r="BC45" s="62" t="str">
        <f t="shared" si="62"/>
        <v/>
      </c>
      <c r="BD45" s="62" t="str">
        <f t="shared" si="63"/>
        <v/>
      </c>
      <c r="BE45" s="62" t="str">
        <f t="shared" si="64"/>
        <v/>
      </c>
      <c r="BF45" s="62" t="str">
        <f t="shared" si="65"/>
        <v/>
      </c>
      <c r="BG45" s="62" t="str">
        <f t="shared" si="66"/>
        <v/>
      </c>
      <c r="BH45" s="62" t="str">
        <f t="shared" si="67"/>
        <v/>
      </c>
      <c r="BI45" s="63" t="str">
        <f t="shared" si="68"/>
        <v/>
      </c>
    </row>
    <row r="46" spans="1:61" s="64" customFormat="1" ht="15.5" x14ac:dyDescent="0.25">
      <c r="A46" s="53"/>
      <c r="B46" s="62" t="str">
        <f t="shared" si="20"/>
        <v/>
      </c>
      <c r="C46" s="62" t="str">
        <f>IF(C19="","",IF(COUNTIF($B32:C32,"Fail")&gt;=6,C19*$B$8,IF(OR(COUNTIF($B32:C32,"Fail")=5,COUNTIF($B32:C32,"Fail")=4),C19*$B$7,IF(COUNTIF($B32:C32,"Fail")=3,C19*$B$6,0))))</f>
        <v/>
      </c>
      <c r="D46" s="62" t="str">
        <f>IF(D19="","",IF(COUNTIF($B32:D32,"Fail")&gt;=6,D19*$B$8,IF(OR(COUNTIF($B32:D32,"Fail")=5,COUNTIF($B32:D32,"Fail")=4),D19*$B$7,IF(COUNTIF($B32:D32,"Fail")=3,D19*$B$6,0))))</f>
        <v/>
      </c>
      <c r="E46" s="62" t="str">
        <f>IF(E19="","",IF(COUNTIF($B32:E32,"Fail")&gt;=6,E19*$B$8,IF(OR(COUNTIF($B32:E32,"Fail")=5,COUNTIF($B32:E32,"Fail")=4),E19*$B$7,IF(COUNTIF($B32:E32,"Fail")=3,E19*$B$6,0))))</f>
        <v/>
      </c>
      <c r="F46" s="62" t="str">
        <f>IF(F19="","",IF(COUNTIF($B32:F32,"Fail")&gt;=6,F19*$B$8,IF(OR(COUNTIF($B32:F32,"Fail")=5,COUNTIF($B32:F32,"Fail")=4),F19*$B$7,IF(COUNTIF($B32:F32,"Fail")=3,F19*$B$6,0))))</f>
        <v/>
      </c>
      <c r="G46" s="62" t="str">
        <f>IF(G19="","",IF(COUNTIF($B32:G32,"Fail")&gt;=6,G19*$B$8,IF(OR(COUNTIF($B32:G32,"Fail")=5,COUNTIF($B32:G32,"Fail")=4),G19*$B$7,IF(COUNTIF($B32:G32,"Fail")=3,G19*$B$6,0))))</f>
        <v/>
      </c>
      <c r="H46" s="62" t="str">
        <f>IF(H19="","",IF(COUNTIF($B32:H32,"Fail")&gt;=6,H19*$B$8,IF(OR(COUNTIF($B32:H32,"Fail")=5,COUNTIF($B32:H32,"Fail")=4),H19*$B$7,IF(COUNTIF($B32:H32,"Fail")=3,H19*$B$6,0))))</f>
        <v/>
      </c>
      <c r="I46" s="62" t="str">
        <f>IF(I19="","",IF(COUNTIF($B32:I32,"Fail")&gt;=6,I19*$B$8,IF(OR(COUNTIF($B32:I32,"Fail")=5,COUNTIF($B32:I32,"Fail")=4),I19*$B$7,IF(COUNTIF($B32:I32,"Fail")=3,I19*$B$6,0))))</f>
        <v/>
      </c>
      <c r="J46" s="62" t="str">
        <f>IF(J19="","",IF(COUNTIF($B32:J32,"Fail")&gt;=6,J19*$B$8,IF(OR(COUNTIF($B32:J32,"Fail")=5,COUNTIF($B32:J32,"Fail")=4),J19*$B$7,IF(COUNTIF($B32:J32,"Fail")=3,J19*$B$6,0))))</f>
        <v/>
      </c>
      <c r="K46" s="62" t="str">
        <f>IF(K19="","",IF(COUNTIF($B32:K32,"Fail")&gt;=6,K19*$B$8,IF(OR(COUNTIF($B32:K32,"Fail")=5,COUNTIF($B32:K32,"Fail")=4),K19*$B$7,IF(COUNTIF($B32:K32,"Fail")=3,K19*$B$6,0))))</f>
        <v/>
      </c>
      <c r="L46" s="62" t="str">
        <f>IF(L19="","",IF(COUNTIF($B32:L32,"Fail")&gt;=6,L19*$B$8,IF(OR(COUNTIF($B32:L32,"Fail")=5,COUNTIF($B32:L32,"Fail")=4),L19*$B$7,IF(COUNTIF($B32:L32,"Fail")=3,L19*$B$6,0))))</f>
        <v/>
      </c>
      <c r="M46" s="62" t="str">
        <f>IF(M19="","",IF(COUNTIF($B32:M32,"Fail")&gt;=6,M19*$B$8,IF(OR(COUNTIF($B32:M32,"Fail")=5,COUNTIF($B32:M32,"Fail")=4),M19*$B$7,IF(COUNTIF($B32:M32,"Fail")=3,M19*$B$6,0))))</f>
        <v/>
      </c>
      <c r="N46" s="62" t="str">
        <f t="shared" si="21"/>
        <v/>
      </c>
      <c r="O46" s="62" t="str">
        <f t="shared" si="22"/>
        <v/>
      </c>
      <c r="P46" s="62" t="str">
        <f t="shared" si="23"/>
        <v/>
      </c>
      <c r="Q46" s="62" t="str">
        <f t="shared" si="24"/>
        <v/>
      </c>
      <c r="R46" s="62" t="str">
        <f t="shared" si="25"/>
        <v/>
      </c>
      <c r="S46" s="62" t="str">
        <f t="shared" si="26"/>
        <v/>
      </c>
      <c r="T46" s="62" t="str">
        <f t="shared" si="27"/>
        <v/>
      </c>
      <c r="U46" s="62" t="str">
        <f t="shared" si="28"/>
        <v/>
      </c>
      <c r="V46" s="62" t="str">
        <f t="shared" si="29"/>
        <v/>
      </c>
      <c r="W46" s="62" t="str">
        <f t="shared" si="30"/>
        <v/>
      </c>
      <c r="X46" s="62" t="str">
        <f t="shared" si="31"/>
        <v/>
      </c>
      <c r="Y46" s="62" t="str">
        <f t="shared" si="32"/>
        <v/>
      </c>
      <c r="Z46" s="62" t="str">
        <f t="shared" si="33"/>
        <v/>
      </c>
      <c r="AA46" s="62" t="str">
        <f t="shared" si="34"/>
        <v/>
      </c>
      <c r="AB46" s="62" t="str">
        <f t="shared" si="35"/>
        <v/>
      </c>
      <c r="AC46" s="62" t="str">
        <f t="shared" si="36"/>
        <v/>
      </c>
      <c r="AD46" s="62" t="str">
        <f t="shared" si="37"/>
        <v/>
      </c>
      <c r="AE46" s="62" t="str">
        <f t="shared" si="38"/>
        <v/>
      </c>
      <c r="AF46" s="62" t="str">
        <f t="shared" si="39"/>
        <v/>
      </c>
      <c r="AG46" s="62" t="str">
        <f t="shared" si="40"/>
        <v/>
      </c>
      <c r="AH46" s="62" t="str">
        <f t="shared" si="41"/>
        <v/>
      </c>
      <c r="AI46" s="62" t="str">
        <f t="shared" si="42"/>
        <v/>
      </c>
      <c r="AJ46" s="62" t="str">
        <f t="shared" si="43"/>
        <v/>
      </c>
      <c r="AK46" s="62" t="str">
        <f t="shared" si="44"/>
        <v/>
      </c>
      <c r="AL46" s="62" t="str">
        <f t="shared" si="45"/>
        <v/>
      </c>
      <c r="AM46" s="62" t="str">
        <f t="shared" si="46"/>
        <v/>
      </c>
      <c r="AN46" s="62" t="str">
        <f t="shared" si="47"/>
        <v/>
      </c>
      <c r="AO46" s="62" t="str">
        <f t="shared" si="48"/>
        <v/>
      </c>
      <c r="AP46" s="62" t="str">
        <f t="shared" si="49"/>
        <v/>
      </c>
      <c r="AQ46" s="62" t="str">
        <f t="shared" si="50"/>
        <v/>
      </c>
      <c r="AR46" s="62" t="str">
        <f t="shared" si="51"/>
        <v/>
      </c>
      <c r="AS46" s="62" t="str">
        <f t="shared" si="52"/>
        <v/>
      </c>
      <c r="AT46" s="62" t="str">
        <f t="shared" si="53"/>
        <v/>
      </c>
      <c r="AU46" s="62" t="str">
        <f t="shared" si="54"/>
        <v/>
      </c>
      <c r="AV46" s="62" t="str">
        <f t="shared" si="55"/>
        <v/>
      </c>
      <c r="AW46" s="62" t="str">
        <f t="shared" si="56"/>
        <v/>
      </c>
      <c r="AX46" s="62" t="str">
        <f t="shared" si="57"/>
        <v/>
      </c>
      <c r="AY46" s="62" t="str">
        <f t="shared" si="58"/>
        <v/>
      </c>
      <c r="AZ46" s="62" t="str">
        <f t="shared" si="59"/>
        <v/>
      </c>
      <c r="BA46" s="62" t="str">
        <f t="shared" si="60"/>
        <v/>
      </c>
      <c r="BB46" s="62" t="str">
        <f t="shared" si="61"/>
        <v/>
      </c>
      <c r="BC46" s="62" t="str">
        <f t="shared" si="62"/>
        <v/>
      </c>
      <c r="BD46" s="62" t="str">
        <f t="shared" si="63"/>
        <v/>
      </c>
      <c r="BE46" s="62" t="str">
        <f t="shared" si="64"/>
        <v/>
      </c>
      <c r="BF46" s="62" t="str">
        <f t="shared" si="65"/>
        <v/>
      </c>
      <c r="BG46" s="62" t="str">
        <f t="shared" si="66"/>
        <v/>
      </c>
      <c r="BH46" s="62" t="str">
        <f t="shared" si="67"/>
        <v/>
      </c>
      <c r="BI46" s="63" t="str">
        <f t="shared" si="68"/>
        <v/>
      </c>
    </row>
    <row r="47" spans="1:61" s="64" customFormat="1" ht="15.5" x14ac:dyDescent="0.25">
      <c r="A47" s="53"/>
      <c r="B47" s="62" t="str">
        <f t="shared" si="20"/>
        <v/>
      </c>
      <c r="C47" s="62" t="str">
        <f>IF(C20="","",IF(COUNTIF($B33:C33,"Fail")&gt;=6,C20*$B$8,IF(OR(COUNTIF($B33:C33,"Fail")=5,COUNTIF($B33:C33,"Fail")=4),C20*$B$7,IF(COUNTIF($B33:C33,"Fail")=3,C20*$B$6,0))))</f>
        <v/>
      </c>
      <c r="D47" s="62" t="str">
        <f>IF(D20="","",IF(COUNTIF($B33:D33,"Fail")&gt;=6,D20*$B$8,IF(OR(COUNTIF($B33:D33,"Fail")=5,COUNTIF($B33:D33,"Fail")=4),D20*$B$7,IF(COUNTIF($B33:D33,"Fail")=3,D20*$B$6,0))))</f>
        <v/>
      </c>
      <c r="E47" s="62" t="str">
        <f>IF(E20="","",IF(COUNTIF($B33:E33,"Fail")&gt;=6,E20*$B$8,IF(OR(COUNTIF($B33:E33,"Fail")=5,COUNTIF($B33:E33,"Fail")=4),E20*$B$7,IF(COUNTIF($B33:E33,"Fail")=3,E20*$B$6,0))))</f>
        <v/>
      </c>
      <c r="F47" s="62" t="str">
        <f>IF(F20="","",IF(COUNTIF($B33:F33,"Fail")&gt;=6,F20*$B$8,IF(OR(COUNTIF($B33:F33,"Fail")=5,COUNTIF($B33:F33,"Fail")=4),F20*$B$7,IF(COUNTIF($B33:F33,"Fail")=3,F20*$B$6,0))))</f>
        <v/>
      </c>
      <c r="G47" s="62" t="str">
        <f>IF(G20="","",IF(COUNTIF($B33:G33,"Fail")&gt;=6,G20*$B$8,IF(OR(COUNTIF($B33:G33,"Fail")=5,COUNTIF($B33:G33,"Fail")=4),G20*$B$7,IF(COUNTIF($B33:G33,"Fail")=3,G20*$B$6,0))))</f>
        <v/>
      </c>
      <c r="H47" s="62" t="str">
        <f>IF(H20="","",IF(COUNTIF($B33:H33,"Fail")&gt;=6,H20*$B$8,IF(OR(COUNTIF($B33:H33,"Fail")=5,COUNTIF($B33:H33,"Fail")=4),H20*$B$7,IF(COUNTIF($B33:H33,"Fail")=3,H20*$B$6,0))))</f>
        <v/>
      </c>
      <c r="I47" s="62" t="str">
        <f>IF(I20="","",IF(COUNTIF($B33:I33,"Fail")&gt;=6,I20*$B$8,IF(OR(COUNTIF($B33:I33,"Fail")=5,COUNTIF($B33:I33,"Fail")=4),I20*$B$7,IF(COUNTIF($B33:I33,"Fail")=3,I20*$B$6,0))))</f>
        <v/>
      </c>
      <c r="J47" s="62" t="str">
        <f>IF(J20="","",IF(COUNTIF($B33:J33,"Fail")&gt;=6,J20*$B$8,IF(OR(COUNTIF($B33:J33,"Fail")=5,COUNTIF($B33:J33,"Fail")=4),J20*$B$7,IF(COUNTIF($B33:J33,"Fail")=3,J20*$B$6,0))))</f>
        <v/>
      </c>
      <c r="K47" s="62" t="str">
        <f>IF(K20="","",IF(COUNTIF($B33:K33,"Fail")&gt;=6,K20*$B$8,IF(OR(COUNTIF($B33:K33,"Fail")=5,COUNTIF($B33:K33,"Fail")=4),K20*$B$7,IF(COUNTIF($B33:K33,"Fail")=3,K20*$B$6,0))))</f>
        <v/>
      </c>
      <c r="L47" s="62" t="str">
        <f>IF(L20="","",IF(COUNTIF($B33:L33,"Fail")&gt;=6,L20*$B$8,IF(OR(COUNTIF($B33:L33,"Fail")=5,COUNTIF($B33:L33,"Fail")=4),L20*$B$7,IF(COUNTIF($B33:L33,"Fail")=3,L20*$B$6,0))))</f>
        <v/>
      </c>
      <c r="M47" s="62" t="str">
        <f>IF(M20="","",IF(COUNTIF($B33:M33,"Fail")&gt;=6,M20*$B$8,IF(OR(COUNTIF($B33:M33,"Fail")=5,COUNTIF($B33:M33,"Fail")=4),M20*$B$7,IF(COUNTIF($B33:M33,"Fail")=3,M20*$B$6,0))))</f>
        <v/>
      </c>
      <c r="N47" s="62" t="str">
        <f t="shared" si="21"/>
        <v/>
      </c>
      <c r="O47" s="62" t="str">
        <f t="shared" si="22"/>
        <v/>
      </c>
      <c r="P47" s="62" t="str">
        <f t="shared" si="23"/>
        <v/>
      </c>
      <c r="Q47" s="62" t="str">
        <f t="shared" si="24"/>
        <v/>
      </c>
      <c r="R47" s="62" t="str">
        <f t="shared" si="25"/>
        <v/>
      </c>
      <c r="S47" s="62" t="str">
        <f t="shared" si="26"/>
        <v/>
      </c>
      <c r="T47" s="62" t="str">
        <f t="shared" si="27"/>
        <v/>
      </c>
      <c r="U47" s="62" t="str">
        <f t="shared" si="28"/>
        <v/>
      </c>
      <c r="V47" s="62" t="str">
        <f t="shared" si="29"/>
        <v/>
      </c>
      <c r="W47" s="62" t="str">
        <f t="shared" si="30"/>
        <v/>
      </c>
      <c r="X47" s="62" t="str">
        <f t="shared" si="31"/>
        <v/>
      </c>
      <c r="Y47" s="62" t="str">
        <f t="shared" si="32"/>
        <v/>
      </c>
      <c r="Z47" s="62" t="str">
        <f t="shared" si="33"/>
        <v/>
      </c>
      <c r="AA47" s="62" t="str">
        <f t="shared" si="34"/>
        <v/>
      </c>
      <c r="AB47" s="62" t="str">
        <f t="shared" si="35"/>
        <v/>
      </c>
      <c r="AC47" s="62" t="str">
        <f t="shared" si="36"/>
        <v/>
      </c>
      <c r="AD47" s="62" t="str">
        <f t="shared" si="37"/>
        <v/>
      </c>
      <c r="AE47" s="62" t="str">
        <f t="shared" si="38"/>
        <v/>
      </c>
      <c r="AF47" s="62" t="str">
        <f t="shared" si="39"/>
        <v/>
      </c>
      <c r="AG47" s="62" t="str">
        <f t="shared" si="40"/>
        <v/>
      </c>
      <c r="AH47" s="62" t="str">
        <f t="shared" si="41"/>
        <v/>
      </c>
      <c r="AI47" s="62" t="str">
        <f t="shared" si="42"/>
        <v/>
      </c>
      <c r="AJ47" s="62" t="str">
        <f t="shared" si="43"/>
        <v/>
      </c>
      <c r="AK47" s="62" t="str">
        <f t="shared" si="44"/>
        <v/>
      </c>
      <c r="AL47" s="62" t="str">
        <f t="shared" si="45"/>
        <v/>
      </c>
      <c r="AM47" s="62" t="str">
        <f t="shared" si="46"/>
        <v/>
      </c>
      <c r="AN47" s="62" t="str">
        <f t="shared" si="47"/>
        <v/>
      </c>
      <c r="AO47" s="62" t="str">
        <f t="shared" si="48"/>
        <v/>
      </c>
      <c r="AP47" s="62" t="str">
        <f t="shared" si="49"/>
        <v/>
      </c>
      <c r="AQ47" s="62" t="str">
        <f t="shared" si="50"/>
        <v/>
      </c>
      <c r="AR47" s="62" t="str">
        <f t="shared" si="51"/>
        <v/>
      </c>
      <c r="AS47" s="62" t="str">
        <f t="shared" si="52"/>
        <v/>
      </c>
      <c r="AT47" s="62" t="str">
        <f t="shared" si="53"/>
        <v/>
      </c>
      <c r="AU47" s="62" t="str">
        <f t="shared" si="54"/>
        <v/>
      </c>
      <c r="AV47" s="62" t="str">
        <f t="shared" si="55"/>
        <v/>
      </c>
      <c r="AW47" s="62" t="str">
        <f t="shared" si="56"/>
        <v/>
      </c>
      <c r="AX47" s="62" t="str">
        <f t="shared" si="57"/>
        <v/>
      </c>
      <c r="AY47" s="62" t="str">
        <f t="shared" si="58"/>
        <v/>
      </c>
      <c r="AZ47" s="62" t="str">
        <f t="shared" si="59"/>
        <v/>
      </c>
      <c r="BA47" s="62" t="str">
        <f t="shared" si="60"/>
        <v/>
      </c>
      <c r="BB47" s="62" t="str">
        <f t="shared" si="61"/>
        <v/>
      </c>
      <c r="BC47" s="62" t="str">
        <f t="shared" si="62"/>
        <v/>
      </c>
      <c r="BD47" s="62" t="str">
        <f t="shared" si="63"/>
        <v/>
      </c>
      <c r="BE47" s="62" t="str">
        <f t="shared" si="64"/>
        <v/>
      </c>
      <c r="BF47" s="62" t="str">
        <f t="shared" si="65"/>
        <v/>
      </c>
      <c r="BG47" s="62" t="str">
        <f t="shared" si="66"/>
        <v/>
      </c>
      <c r="BH47" s="62" t="str">
        <f t="shared" si="67"/>
        <v/>
      </c>
      <c r="BI47" s="63" t="str">
        <f t="shared" si="68"/>
        <v/>
      </c>
    </row>
    <row r="48" spans="1:61" s="64" customFormat="1" ht="15.5" x14ac:dyDescent="0.25">
      <c r="A48" s="53"/>
      <c r="B48" s="62" t="str">
        <f t="shared" si="20"/>
        <v/>
      </c>
      <c r="C48" s="62" t="str">
        <f>IF(C21="","",IF(COUNTIF($B34:C34,"Fail")&gt;=6,C21*$B$8,IF(OR(COUNTIF($B34:C34,"Fail")=5,COUNTIF($B34:C34,"Fail")=4),C21*$B$7,IF(COUNTIF($B34:C34,"Fail")=3,C21*$B$6,0))))</f>
        <v/>
      </c>
      <c r="D48" s="62" t="str">
        <f>IF(D21="","",IF(COUNTIF($B34:D34,"Fail")&gt;=6,D21*$B$8,IF(OR(COUNTIF($B34:D34,"Fail")=5,COUNTIF($B34:D34,"Fail")=4),D21*$B$7,IF(COUNTIF($B34:D34,"Fail")=3,D21*$B$6,0))))</f>
        <v/>
      </c>
      <c r="E48" s="62" t="str">
        <f>IF(E21="","",IF(COUNTIF($B34:E34,"Fail")&gt;=6,E21*$B$8,IF(OR(COUNTIF($B34:E34,"Fail")=5,COUNTIF($B34:E34,"Fail")=4),E21*$B$7,IF(COUNTIF($B34:E34,"Fail")=3,E21*$B$6,0))))</f>
        <v/>
      </c>
      <c r="F48" s="62" t="str">
        <f>IF(F21="","",IF(COUNTIF($B34:F34,"Fail")&gt;=6,F21*$B$8,IF(OR(COUNTIF($B34:F34,"Fail")=5,COUNTIF($B34:F34,"Fail")=4),F21*$B$7,IF(COUNTIF($B34:F34,"Fail")=3,F21*$B$6,0))))</f>
        <v/>
      </c>
      <c r="G48" s="62" t="str">
        <f>IF(G21="","",IF(COUNTIF($B34:G34,"Fail")&gt;=6,G21*$B$8,IF(OR(COUNTIF($B34:G34,"Fail")=5,COUNTIF($B34:G34,"Fail")=4),G21*$B$7,IF(COUNTIF($B34:G34,"Fail")=3,G21*$B$6,0))))</f>
        <v/>
      </c>
      <c r="H48" s="62" t="str">
        <f>IF(H21="","",IF(COUNTIF($B34:H34,"Fail")&gt;=6,H21*$B$8,IF(OR(COUNTIF($B34:H34,"Fail")=5,COUNTIF($B34:H34,"Fail")=4),H21*$B$7,IF(COUNTIF($B34:H34,"Fail")=3,H21*$B$6,0))))</f>
        <v/>
      </c>
      <c r="I48" s="62" t="str">
        <f>IF(I21="","",IF(COUNTIF($B34:I34,"Fail")&gt;=6,I21*$B$8,IF(OR(COUNTIF($B34:I34,"Fail")=5,COUNTIF($B34:I34,"Fail")=4),I21*$B$7,IF(COUNTIF($B34:I34,"Fail")=3,I21*$B$6,0))))</f>
        <v/>
      </c>
      <c r="J48" s="62" t="str">
        <f>IF(J21="","",IF(COUNTIF($B34:J34,"Fail")&gt;=6,J21*$B$8,IF(OR(COUNTIF($B34:J34,"Fail")=5,COUNTIF($B34:J34,"Fail")=4),J21*$B$7,IF(COUNTIF($B34:J34,"Fail")=3,J21*$B$6,0))))</f>
        <v/>
      </c>
      <c r="K48" s="62" t="str">
        <f>IF(K21="","",IF(COUNTIF($B34:K34,"Fail")&gt;=6,K21*$B$8,IF(OR(COUNTIF($B34:K34,"Fail")=5,COUNTIF($B34:K34,"Fail")=4),K21*$B$7,IF(COUNTIF($B34:K34,"Fail")=3,K21*$B$6,0))))</f>
        <v/>
      </c>
      <c r="L48" s="62" t="str">
        <f>IF(L21="","",IF(COUNTIF($B34:L34,"Fail")&gt;=6,L21*$B$8,IF(OR(COUNTIF($B34:L34,"Fail")=5,COUNTIF($B34:L34,"Fail")=4),L21*$B$7,IF(COUNTIF($B34:L34,"Fail")=3,L21*$B$6,0))))</f>
        <v/>
      </c>
      <c r="M48" s="62" t="str">
        <f>IF(M21="","",IF(COUNTIF($B34:M34,"Fail")&gt;=6,M21*$B$8,IF(OR(COUNTIF($B34:M34,"Fail")=5,COUNTIF($B34:M34,"Fail")=4),M21*$B$7,IF(COUNTIF($B34:M34,"Fail")=3,M21*$B$6,0))))</f>
        <v/>
      </c>
      <c r="N48" s="62" t="str">
        <f t="shared" si="21"/>
        <v/>
      </c>
      <c r="O48" s="62" t="str">
        <f t="shared" si="22"/>
        <v/>
      </c>
      <c r="P48" s="62" t="str">
        <f t="shared" si="23"/>
        <v/>
      </c>
      <c r="Q48" s="62" t="str">
        <f t="shared" si="24"/>
        <v/>
      </c>
      <c r="R48" s="62" t="str">
        <f t="shared" si="25"/>
        <v/>
      </c>
      <c r="S48" s="62" t="str">
        <f t="shared" si="26"/>
        <v/>
      </c>
      <c r="T48" s="62" t="str">
        <f t="shared" si="27"/>
        <v/>
      </c>
      <c r="U48" s="62" t="str">
        <f t="shared" si="28"/>
        <v/>
      </c>
      <c r="V48" s="62" t="str">
        <f t="shared" si="29"/>
        <v/>
      </c>
      <c r="W48" s="62" t="str">
        <f t="shared" si="30"/>
        <v/>
      </c>
      <c r="X48" s="62" t="str">
        <f t="shared" si="31"/>
        <v/>
      </c>
      <c r="Y48" s="62" t="str">
        <f t="shared" si="32"/>
        <v/>
      </c>
      <c r="Z48" s="62" t="str">
        <f t="shared" si="33"/>
        <v/>
      </c>
      <c r="AA48" s="62" t="str">
        <f t="shared" si="34"/>
        <v/>
      </c>
      <c r="AB48" s="62" t="str">
        <f t="shared" si="35"/>
        <v/>
      </c>
      <c r="AC48" s="62" t="str">
        <f t="shared" si="36"/>
        <v/>
      </c>
      <c r="AD48" s="62" t="str">
        <f t="shared" si="37"/>
        <v/>
      </c>
      <c r="AE48" s="62" t="str">
        <f t="shared" si="38"/>
        <v/>
      </c>
      <c r="AF48" s="62" t="str">
        <f t="shared" si="39"/>
        <v/>
      </c>
      <c r="AG48" s="62" t="str">
        <f t="shared" si="40"/>
        <v/>
      </c>
      <c r="AH48" s="62" t="str">
        <f t="shared" si="41"/>
        <v/>
      </c>
      <c r="AI48" s="62" t="str">
        <f t="shared" si="42"/>
        <v/>
      </c>
      <c r="AJ48" s="62" t="str">
        <f t="shared" si="43"/>
        <v/>
      </c>
      <c r="AK48" s="62" t="str">
        <f t="shared" si="44"/>
        <v/>
      </c>
      <c r="AL48" s="62" t="str">
        <f t="shared" si="45"/>
        <v/>
      </c>
      <c r="AM48" s="62" t="str">
        <f t="shared" si="46"/>
        <v/>
      </c>
      <c r="AN48" s="62" t="str">
        <f t="shared" si="47"/>
        <v/>
      </c>
      <c r="AO48" s="62" t="str">
        <f t="shared" si="48"/>
        <v/>
      </c>
      <c r="AP48" s="62" t="str">
        <f t="shared" si="49"/>
        <v/>
      </c>
      <c r="AQ48" s="62" t="str">
        <f t="shared" si="50"/>
        <v/>
      </c>
      <c r="AR48" s="62" t="str">
        <f t="shared" si="51"/>
        <v/>
      </c>
      <c r="AS48" s="62" t="str">
        <f t="shared" si="52"/>
        <v/>
      </c>
      <c r="AT48" s="62" t="str">
        <f t="shared" si="53"/>
        <v/>
      </c>
      <c r="AU48" s="62" t="str">
        <f t="shared" si="54"/>
        <v/>
      </c>
      <c r="AV48" s="62" t="str">
        <f t="shared" si="55"/>
        <v/>
      </c>
      <c r="AW48" s="62" t="str">
        <f t="shared" si="56"/>
        <v/>
      </c>
      <c r="AX48" s="62" t="str">
        <f t="shared" si="57"/>
        <v/>
      </c>
      <c r="AY48" s="62" t="str">
        <f t="shared" si="58"/>
        <v/>
      </c>
      <c r="AZ48" s="62" t="str">
        <f t="shared" si="59"/>
        <v/>
      </c>
      <c r="BA48" s="62" t="str">
        <f t="shared" si="60"/>
        <v/>
      </c>
      <c r="BB48" s="62" t="str">
        <f t="shared" si="61"/>
        <v/>
      </c>
      <c r="BC48" s="62" t="str">
        <f t="shared" si="62"/>
        <v/>
      </c>
      <c r="BD48" s="62" t="str">
        <f t="shared" si="63"/>
        <v/>
      </c>
      <c r="BE48" s="62" t="str">
        <f t="shared" si="64"/>
        <v/>
      </c>
      <c r="BF48" s="62" t="str">
        <f t="shared" si="65"/>
        <v/>
      </c>
      <c r="BG48" s="62" t="str">
        <f t="shared" si="66"/>
        <v/>
      </c>
      <c r="BH48" s="62" t="str">
        <f t="shared" si="67"/>
        <v/>
      </c>
      <c r="BI48" s="63" t="str">
        <f t="shared" si="68"/>
        <v/>
      </c>
    </row>
    <row r="49" spans="1:61" s="64" customFormat="1" ht="15.5" x14ac:dyDescent="0.25">
      <c r="A49" s="57"/>
      <c r="B49" s="65" t="str">
        <f t="shared" si="20"/>
        <v/>
      </c>
      <c r="C49" s="65" t="str">
        <f>IF(C22="","",IF(COUNTIF($B35:C35,"Fail")&gt;=6,C22*$B$8,IF(OR(COUNTIF($B35:C35,"Fail")=5,COUNTIF($B35:C35,"Fail")=4),C22*$B$7,IF(COUNTIF($B35:C35,"Fail")=3,C22*$B$6,0))))</f>
        <v/>
      </c>
      <c r="D49" s="65" t="str">
        <f>IF(D22="","",IF(COUNTIF($B35:D35,"Fail")&gt;=6,D22*$B$8,IF(OR(COUNTIF($B35:D35,"Fail")=5,COUNTIF($B35:D35,"Fail")=4),D22*$B$7,IF(COUNTIF($B35:D35,"Fail")=3,D22*$B$6,0))))</f>
        <v/>
      </c>
      <c r="E49" s="65" t="str">
        <f>IF(E22="","",IF(COUNTIF($B35:E35,"Fail")&gt;=6,E22*$B$8,IF(OR(COUNTIF($B35:E35,"Fail")=5,COUNTIF($B35:E35,"Fail")=4),E22*$B$7,IF(COUNTIF($B35:E35,"Fail")=3,E22*$B$6,0))))</f>
        <v/>
      </c>
      <c r="F49" s="65" t="str">
        <f>IF(F22="","",IF(COUNTIF($B35:F35,"Fail")&gt;=6,F22*$B$8,IF(OR(COUNTIF($B35:F35,"Fail")=5,COUNTIF($B35:F35,"Fail")=4),F22*$B$7,IF(COUNTIF($B35:F35,"Fail")=3,F22*$B$6,0))))</f>
        <v/>
      </c>
      <c r="G49" s="65" t="str">
        <f>IF(G22="","",IF(COUNTIF($B35:G35,"Fail")&gt;=6,G22*$B$8,IF(OR(COUNTIF($B35:G35,"Fail")=5,COUNTIF($B35:G35,"Fail")=4),G22*$B$7,IF(COUNTIF($B35:G35,"Fail")=3,G22*$B$6,0))))</f>
        <v/>
      </c>
      <c r="H49" s="65" t="str">
        <f>IF(H22="","",IF(COUNTIF($B35:H35,"Fail")&gt;=6,H22*$B$8,IF(OR(COUNTIF($B35:H35,"Fail")=5,COUNTIF($B35:H35,"Fail")=4),H22*$B$7,IF(COUNTIF($B35:H35,"Fail")=3,H22*$B$6,0))))</f>
        <v/>
      </c>
      <c r="I49" s="65" t="str">
        <f>IF(I22="","",IF(COUNTIF($B35:I35,"Fail")&gt;=6,I22*$B$8,IF(OR(COUNTIF($B35:I35,"Fail")=5,COUNTIF($B35:I35,"Fail")=4),I22*$B$7,IF(COUNTIF($B35:I35,"Fail")=3,I22*$B$6,0))))</f>
        <v/>
      </c>
      <c r="J49" s="65" t="str">
        <f>IF(J22="","",IF(COUNTIF($B35:J35,"Fail")&gt;=6,J22*$B$8,IF(OR(COUNTIF($B35:J35,"Fail")=5,COUNTIF($B35:J35,"Fail")=4),J22*$B$7,IF(COUNTIF($B35:J35,"Fail")=3,J22*$B$6,0))))</f>
        <v/>
      </c>
      <c r="K49" s="65" t="str">
        <f>IF(K22="","",IF(COUNTIF($B35:K35,"Fail")&gt;=6,K22*$B$8,IF(OR(COUNTIF($B35:K35,"Fail")=5,COUNTIF($B35:K35,"Fail")=4),K22*$B$7,IF(COUNTIF($B35:K35,"Fail")=3,K22*$B$6,0))))</f>
        <v/>
      </c>
      <c r="L49" s="65" t="str">
        <f>IF(L22="","",IF(COUNTIF($B35:L35,"Fail")&gt;=6,L22*$B$8,IF(OR(COUNTIF($B35:L35,"Fail")=5,COUNTIF($B35:L35,"Fail")=4),L22*$B$7,IF(COUNTIF($B35:L35,"Fail")=3,L22*$B$6,0))))</f>
        <v/>
      </c>
      <c r="M49" s="65" t="str">
        <f>IF(M22="","",IF(COUNTIF($B35:M35,"Fail")&gt;=6,M22*$B$8,IF(OR(COUNTIF($B35:M35,"Fail")=5,COUNTIF($B35:M35,"Fail")=4),M22*$B$7,IF(COUNTIF($B35:M35,"Fail")=3,M22*$B$6,0))))</f>
        <v/>
      </c>
      <c r="N49" s="65" t="str">
        <f t="shared" si="21"/>
        <v/>
      </c>
      <c r="O49" s="65" t="str">
        <f t="shared" si="22"/>
        <v/>
      </c>
      <c r="P49" s="65" t="str">
        <f t="shared" si="23"/>
        <v/>
      </c>
      <c r="Q49" s="65" t="str">
        <f t="shared" si="24"/>
        <v/>
      </c>
      <c r="R49" s="65" t="str">
        <f t="shared" si="25"/>
        <v/>
      </c>
      <c r="S49" s="65" t="str">
        <f t="shared" si="26"/>
        <v/>
      </c>
      <c r="T49" s="65" t="str">
        <f t="shared" si="27"/>
        <v/>
      </c>
      <c r="U49" s="65" t="str">
        <f t="shared" si="28"/>
        <v/>
      </c>
      <c r="V49" s="65" t="str">
        <f t="shared" si="29"/>
        <v/>
      </c>
      <c r="W49" s="65" t="str">
        <f t="shared" si="30"/>
        <v/>
      </c>
      <c r="X49" s="65" t="str">
        <f t="shared" si="31"/>
        <v/>
      </c>
      <c r="Y49" s="65" t="str">
        <f t="shared" si="32"/>
        <v/>
      </c>
      <c r="Z49" s="65" t="str">
        <f t="shared" si="33"/>
        <v/>
      </c>
      <c r="AA49" s="65" t="str">
        <f t="shared" si="34"/>
        <v/>
      </c>
      <c r="AB49" s="65" t="str">
        <f t="shared" si="35"/>
        <v/>
      </c>
      <c r="AC49" s="65" t="str">
        <f t="shared" si="36"/>
        <v/>
      </c>
      <c r="AD49" s="65" t="str">
        <f t="shared" si="37"/>
        <v/>
      </c>
      <c r="AE49" s="65" t="str">
        <f t="shared" si="38"/>
        <v/>
      </c>
      <c r="AF49" s="65" t="str">
        <f t="shared" si="39"/>
        <v/>
      </c>
      <c r="AG49" s="65" t="str">
        <f t="shared" si="40"/>
        <v/>
      </c>
      <c r="AH49" s="65" t="str">
        <f t="shared" si="41"/>
        <v/>
      </c>
      <c r="AI49" s="65" t="str">
        <f t="shared" si="42"/>
        <v/>
      </c>
      <c r="AJ49" s="65" t="str">
        <f t="shared" si="43"/>
        <v/>
      </c>
      <c r="AK49" s="65" t="str">
        <f t="shared" si="44"/>
        <v/>
      </c>
      <c r="AL49" s="65" t="str">
        <f t="shared" si="45"/>
        <v/>
      </c>
      <c r="AM49" s="65" t="str">
        <f t="shared" si="46"/>
        <v/>
      </c>
      <c r="AN49" s="65" t="str">
        <f t="shared" si="47"/>
        <v/>
      </c>
      <c r="AO49" s="65" t="str">
        <f t="shared" si="48"/>
        <v/>
      </c>
      <c r="AP49" s="65" t="str">
        <f t="shared" si="49"/>
        <v/>
      </c>
      <c r="AQ49" s="65" t="str">
        <f t="shared" si="50"/>
        <v/>
      </c>
      <c r="AR49" s="65" t="str">
        <f t="shared" si="51"/>
        <v/>
      </c>
      <c r="AS49" s="65" t="str">
        <f t="shared" si="52"/>
        <v/>
      </c>
      <c r="AT49" s="65" t="str">
        <f t="shared" si="53"/>
        <v/>
      </c>
      <c r="AU49" s="65" t="str">
        <f t="shared" si="54"/>
        <v/>
      </c>
      <c r="AV49" s="65" t="str">
        <f t="shared" si="55"/>
        <v/>
      </c>
      <c r="AW49" s="65" t="str">
        <f t="shared" si="56"/>
        <v/>
      </c>
      <c r="AX49" s="65" t="str">
        <f t="shared" si="57"/>
        <v/>
      </c>
      <c r="AY49" s="65" t="str">
        <f t="shared" si="58"/>
        <v/>
      </c>
      <c r="AZ49" s="65" t="str">
        <f t="shared" si="59"/>
        <v/>
      </c>
      <c r="BA49" s="65" t="str">
        <f t="shared" si="60"/>
        <v/>
      </c>
      <c r="BB49" s="65" t="str">
        <f t="shared" si="61"/>
        <v/>
      </c>
      <c r="BC49" s="65" t="str">
        <f t="shared" si="62"/>
        <v/>
      </c>
      <c r="BD49" s="65" t="str">
        <f t="shared" si="63"/>
        <v/>
      </c>
      <c r="BE49" s="65" t="str">
        <f t="shared" si="64"/>
        <v/>
      </c>
      <c r="BF49" s="65" t="str">
        <f t="shared" si="65"/>
        <v/>
      </c>
      <c r="BG49" s="65" t="str">
        <f t="shared" si="66"/>
        <v/>
      </c>
      <c r="BH49" s="65" t="str">
        <f t="shared" si="67"/>
        <v/>
      </c>
      <c r="BI49" s="66" t="str">
        <f t="shared" si="68"/>
        <v/>
      </c>
    </row>
    <row r="50" spans="1:61" s="5" customFormat="1" ht="15.5" x14ac:dyDescent="0.25">
      <c r="A50" s="60"/>
    </row>
    <row r="51" spans="1:61" s="5" customFormat="1" ht="15.5" x14ac:dyDescent="0.25">
      <c r="A51" s="60"/>
    </row>
    <row r="52" spans="1:61" s="60" customFormat="1" ht="15.65" customHeight="1" x14ac:dyDescent="0.25">
      <c r="B52" s="193" t="s">
        <v>150</v>
      </c>
      <c r="C52" s="193"/>
      <c r="D52" s="193"/>
      <c r="E52" s="193"/>
      <c r="F52" s="193"/>
      <c r="G52" s="193"/>
      <c r="H52" s="193"/>
      <c r="I52" s="193"/>
      <c r="J52" s="193"/>
      <c r="K52" s="193"/>
      <c r="L52" s="193"/>
      <c r="M52" s="193"/>
      <c r="N52" s="193" t="s">
        <v>151</v>
      </c>
      <c r="O52" s="193"/>
      <c r="P52" s="193"/>
      <c r="Q52" s="193"/>
      <c r="R52" s="193"/>
      <c r="S52" s="193"/>
      <c r="T52" s="193"/>
      <c r="U52" s="193"/>
      <c r="V52" s="193"/>
      <c r="W52" s="193"/>
      <c r="X52" s="193"/>
      <c r="Y52" s="193"/>
      <c r="Z52" s="193" t="s">
        <v>152</v>
      </c>
      <c r="AA52" s="193"/>
      <c r="AB52" s="193"/>
      <c r="AC52" s="193"/>
      <c r="AD52" s="193"/>
      <c r="AE52" s="193"/>
      <c r="AF52" s="193"/>
      <c r="AG52" s="193"/>
      <c r="AH52" s="193"/>
      <c r="AI52" s="193"/>
      <c r="AJ52" s="193"/>
      <c r="AK52" s="193"/>
      <c r="AL52" s="193" t="s">
        <v>153</v>
      </c>
      <c r="AM52" s="193"/>
      <c r="AN52" s="193"/>
      <c r="AO52" s="193"/>
      <c r="AP52" s="193"/>
      <c r="AQ52" s="193"/>
      <c r="AR52" s="193"/>
      <c r="AS52" s="193"/>
      <c r="AT52" s="193"/>
      <c r="AU52" s="193"/>
      <c r="AV52" s="193"/>
      <c r="AW52" s="193"/>
      <c r="AX52" s="193" t="s">
        <v>154</v>
      </c>
      <c r="AY52" s="193"/>
      <c r="AZ52" s="193"/>
      <c r="BA52" s="193"/>
      <c r="BB52" s="193"/>
      <c r="BC52" s="193"/>
      <c r="BD52" s="193"/>
      <c r="BE52" s="193"/>
      <c r="BF52" s="193"/>
      <c r="BG52" s="193"/>
      <c r="BH52" s="193"/>
      <c r="BI52" s="193"/>
    </row>
    <row r="53" spans="1:61" s="61" customFormat="1" ht="31" x14ac:dyDescent="0.25">
      <c r="A53" s="49" t="s">
        <v>161</v>
      </c>
      <c r="B53" s="50">
        <v>1</v>
      </c>
      <c r="C53" s="50">
        <v>2</v>
      </c>
      <c r="D53" s="50">
        <v>3</v>
      </c>
      <c r="E53" s="50">
        <v>4</v>
      </c>
      <c r="F53" s="50">
        <v>5</v>
      </c>
      <c r="G53" s="50">
        <v>6</v>
      </c>
      <c r="H53" s="50">
        <v>7</v>
      </c>
      <c r="I53" s="50">
        <v>8</v>
      </c>
      <c r="J53" s="50">
        <v>9</v>
      </c>
      <c r="K53" s="50">
        <v>10</v>
      </c>
      <c r="L53" s="50">
        <v>11</v>
      </c>
      <c r="M53" s="50">
        <v>12</v>
      </c>
      <c r="N53" s="50">
        <v>13</v>
      </c>
      <c r="O53" s="50">
        <v>14</v>
      </c>
      <c r="P53" s="50">
        <v>15</v>
      </c>
      <c r="Q53" s="50">
        <v>16</v>
      </c>
      <c r="R53" s="50">
        <v>17</v>
      </c>
      <c r="S53" s="50">
        <v>18</v>
      </c>
      <c r="T53" s="50">
        <v>19</v>
      </c>
      <c r="U53" s="50">
        <v>20</v>
      </c>
      <c r="V53" s="50">
        <v>21</v>
      </c>
      <c r="W53" s="50">
        <v>22</v>
      </c>
      <c r="X53" s="50">
        <v>23</v>
      </c>
      <c r="Y53" s="50">
        <v>24</v>
      </c>
      <c r="Z53" s="50">
        <v>25</v>
      </c>
      <c r="AA53" s="50">
        <v>26</v>
      </c>
      <c r="AB53" s="50">
        <v>27</v>
      </c>
      <c r="AC53" s="50">
        <v>28</v>
      </c>
      <c r="AD53" s="50">
        <v>29</v>
      </c>
      <c r="AE53" s="50">
        <v>30</v>
      </c>
      <c r="AF53" s="50">
        <v>31</v>
      </c>
      <c r="AG53" s="50">
        <v>32</v>
      </c>
      <c r="AH53" s="50">
        <v>33</v>
      </c>
      <c r="AI53" s="50">
        <v>34</v>
      </c>
      <c r="AJ53" s="50">
        <v>35</v>
      </c>
      <c r="AK53" s="50">
        <v>36</v>
      </c>
      <c r="AL53" s="50">
        <v>37</v>
      </c>
      <c r="AM53" s="50">
        <v>38</v>
      </c>
      <c r="AN53" s="50">
        <v>39</v>
      </c>
      <c r="AO53" s="50">
        <v>40</v>
      </c>
      <c r="AP53" s="50">
        <v>41</v>
      </c>
      <c r="AQ53" s="50">
        <v>42</v>
      </c>
      <c r="AR53" s="50">
        <v>43</v>
      </c>
      <c r="AS53" s="50">
        <v>44</v>
      </c>
      <c r="AT53" s="50">
        <v>45</v>
      </c>
      <c r="AU53" s="50">
        <v>46</v>
      </c>
      <c r="AV53" s="50">
        <v>47</v>
      </c>
      <c r="AW53" s="50">
        <v>48</v>
      </c>
      <c r="AX53" s="50">
        <v>49</v>
      </c>
      <c r="AY53" s="50">
        <v>50</v>
      </c>
      <c r="AZ53" s="50">
        <v>51</v>
      </c>
      <c r="BA53" s="50">
        <v>52</v>
      </c>
      <c r="BB53" s="50">
        <v>53</v>
      </c>
      <c r="BC53" s="50">
        <v>54</v>
      </c>
      <c r="BD53" s="50">
        <v>55</v>
      </c>
      <c r="BE53" s="50">
        <v>56</v>
      </c>
      <c r="BF53" s="50">
        <v>57</v>
      </c>
      <c r="BG53" s="50">
        <v>58</v>
      </c>
      <c r="BH53" s="50">
        <v>59</v>
      </c>
      <c r="BI53" s="51">
        <v>60</v>
      </c>
    </row>
    <row r="54" spans="1:61" s="64" customFormat="1" ht="31" x14ac:dyDescent="0.25">
      <c r="A54" s="53" t="s">
        <v>156</v>
      </c>
      <c r="B54" s="62" t="str">
        <f>IF(B13="","",IF(B26="Fail",INDEX($B$5:$B$8,MATCH(IFERROR(COLUMN(B26)-LOOKUP(2,1/($B26:B26="Pass"),COLUMN($B26:B26)),COUNTIF($B26:B26,"Fail")),$C$5:$C$8,1))*B13,0))</f>
        <v/>
      </c>
      <c r="C54" s="62" t="str">
        <f>IF(C13="","",IF(C26="Fail",INDEX($B$5:$B$8,MATCH(IFERROR(COLUMN(C26)-LOOKUP(2,1/($B26:C26="Pass"),COLUMN($B26:C26)),COUNTIF($B26:C26,"Fail")),$C$5:$C$8,1))*C13,0))</f>
        <v/>
      </c>
      <c r="D54" s="62" t="str">
        <f>IF(D13="","",IF(D26="Fail",INDEX($B$5:$B$8,MATCH(IFERROR(COLUMN(D26)-LOOKUP(2,1/($B26:D26="Pass"),COLUMN($B26:D26)),COUNTIF($B26:D26,"Fail")),$C$5:$C$8,1))*D13,0))</f>
        <v/>
      </c>
      <c r="E54" s="62" t="str">
        <f>IF(E13="","",IF(E26="Fail",INDEX($B$5:$B$8,MATCH(IFERROR(COLUMN(E26)-LOOKUP(2,1/($B26:E26="Pass"),COLUMN($B26:E26)),COUNTIF($B26:E26,"Fail")),$C$5:$C$8,1))*E13,0))</f>
        <v/>
      </c>
      <c r="F54" s="62" t="str">
        <f>IF(F13="","",IF(F26="Fail",INDEX($B$5:$B$8,MATCH(IFERROR(COLUMN(F26)-LOOKUP(2,1/($B26:F26="Pass"),COLUMN($B26:F26)),COUNTIF($B26:F26,"Fail")),$C$5:$C$8,1))*F13,0))</f>
        <v/>
      </c>
      <c r="G54" s="62" t="str">
        <f>IF(G13="","",IF(G26="Fail",INDEX($B$5:$B$8,MATCH(IFERROR(COLUMN(G26)-LOOKUP(2,1/($B26:G26="Pass"),COLUMN($B26:G26)),COUNTIF($B26:G26,"Fail")),$C$5:$C$8,1))*G13,0))</f>
        <v/>
      </c>
      <c r="H54" s="62" t="str">
        <f>IF(H13="","",IF(H26="Fail",INDEX($B$5:$B$8,MATCH(IFERROR(COLUMN(H26)-LOOKUP(2,1/($B26:H26="Pass"),COLUMN($B26:H26)),COUNTIF($B26:H26,"Fail")),$C$5:$C$8,1))*H13,0))</f>
        <v/>
      </c>
      <c r="I54" s="62" t="str">
        <f>IF(I13="","",IF(I26="Fail",INDEX($B$5:$B$8,MATCH(IFERROR(COLUMN(I26)-LOOKUP(2,1/($B26:I26="Pass"),COLUMN($B26:I26)),COUNTIF($B26:I26,"Fail")),$C$5:$C$8,1))*I13,0))</f>
        <v/>
      </c>
      <c r="J54" s="62" t="str">
        <f>IF(J13="","",IF(J26="Fail",INDEX($B$5:$B$8,MATCH(IFERROR(COLUMN(J26)-LOOKUP(2,1/($B26:J26="Pass"),COLUMN($B26:J26)),COUNTIF($B26:J26,"Fail")),$C$5:$C$8,1))*J13,0))</f>
        <v/>
      </c>
      <c r="K54" s="62" t="str">
        <f>IF(K13="","",IF(K26="Fail",INDEX($B$5:$B$8,MATCH(IFERROR(COLUMN(K26)-LOOKUP(2,1/($B26:K26="Pass"),COLUMN($B26:K26)),COUNTIF($B26:K26,"Fail")),$C$5:$C$8,1))*K13,0))</f>
        <v/>
      </c>
      <c r="L54" s="62" t="str">
        <f>IF(L13="","",IF(L26="Fail",INDEX($B$5:$B$8,MATCH(IFERROR(COLUMN(L26)-LOOKUP(2,1/($B26:L26="Pass"),COLUMN($B26:L26)),COUNTIF($B26:L26,"Fail")),$C$5:$C$8,1))*L13,0))</f>
        <v/>
      </c>
      <c r="M54" s="62" t="str">
        <f>IF(M13="","",IF(M26="Fail",INDEX($B$5:$B$8,MATCH(IFERROR(COLUMN(M26)-LOOKUP(2,1/($B26:M26="Pass"),COLUMN($B26:M26)),COUNTIF($B26:M26,"Fail")),$C$5:$C$8,1))*M13,0))</f>
        <v/>
      </c>
      <c r="N54" s="62" t="str">
        <f>IF(N13="","",IF(N26="Fail",INDEX($B$5:$B$8,MATCH(IFERROR(COLUMN(N26)-LOOKUP(2,1/($B26:N26="Pass"),COLUMN($B26:N26)),COUNTIF($B26:N26,"Fail")),$C$5:$C$8,1))*N13,0))</f>
        <v/>
      </c>
      <c r="O54" s="62" t="str">
        <f>IF(O13="","",IF(O26="Fail",INDEX($B$5:$B$8,MATCH(IFERROR(COLUMN(O26)-LOOKUP(2,1/($B26:O26="Pass"),COLUMN($B26:O26)),COUNTIF($B26:O26,"Fail")),$C$5:$C$8,1))*O13,0))</f>
        <v/>
      </c>
      <c r="P54" s="62" t="str">
        <f>IF(P13="","",IF(P26="Fail",INDEX($B$5:$B$8,MATCH(IFERROR(COLUMN(P26)-LOOKUP(2,1/($B26:P26="Pass"),COLUMN($B26:P26)),COUNTIF($B26:P26,"Fail")),$C$5:$C$8,1))*P13,0))</f>
        <v/>
      </c>
      <c r="Q54" s="62" t="str">
        <f>IF(Q13="","",IF(Q26="Fail",INDEX($B$5:$B$8,MATCH(IFERROR(COLUMN(Q26)-LOOKUP(2,1/($B26:Q26="Pass"),COLUMN($B26:Q26)),COUNTIF($B26:Q26,"Fail")),$C$5:$C$8,1))*Q13,0))</f>
        <v/>
      </c>
      <c r="R54" s="62" t="str">
        <f>IF(R13="","",IF(R26="Fail",INDEX($B$5:$B$8,MATCH(IFERROR(COLUMN(R26)-LOOKUP(2,1/($B26:R26="Pass"),COLUMN($B26:R26)),COUNTIF($B26:R26,"Fail")),$C$5:$C$8,1))*R13,0))</f>
        <v/>
      </c>
      <c r="S54" s="62" t="str">
        <f>IF(S13="","",IF(S26="Fail",INDEX($B$5:$B$8,MATCH(IFERROR(COLUMN(S26)-LOOKUP(2,1/($B26:S26="Pass"),COLUMN($B26:S26)),COUNTIF($B26:S26,"Fail")),$C$5:$C$8,1))*S13,0))</f>
        <v/>
      </c>
      <c r="T54" s="62" t="str">
        <f>IF(T13="","",IF(T26="Fail",INDEX($B$5:$B$8,MATCH(IFERROR(COLUMN(T26)-LOOKUP(2,1/($B26:T26="Pass"),COLUMN($B26:T26)),COUNTIF($B26:T26,"Fail")),$C$5:$C$8,1))*T13,0))</f>
        <v/>
      </c>
      <c r="U54" s="62" t="str">
        <f>IF(U13="","",IF(U26="Fail",INDEX($B$5:$B$8,MATCH(IFERROR(COLUMN(U26)-LOOKUP(2,1/($B26:U26="Pass"),COLUMN($B26:U26)),COUNTIF($B26:U26,"Fail")),$C$5:$C$8,1))*U13,0))</f>
        <v/>
      </c>
      <c r="V54" s="62" t="str">
        <f>IF(V13="","",IF(V26="Fail",INDEX($B$5:$B$8,MATCH(IFERROR(COLUMN(V26)-LOOKUP(2,1/($B26:V26="Pass"),COLUMN($B26:V26)),COUNTIF($B26:V26,"Fail")),$C$5:$C$8,1))*V13,0))</f>
        <v/>
      </c>
      <c r="W54" s="62" t="str">
        <f>IF(W13="","",IF(W26="Fail",INDEX($B$5:$B$8,MATCH(IFERROR(COLUMN(W26)-LOOKUP(2,1/($B26:W26="Pass"),COLUMN($B26:W26)),COUNTIF($B26:W26,"Fail")),$C$5:$C$8,1))*W13,0))</f>
        <v/>
      </c>
      <c r="X54" s="62" t="str">
        <f>IF(X13="","",IF(X26="Fail",INDEX($B$5:$B$8,MATCH(IFERROR(COLUMN(X26)-LOOKUP(2,1/($B26:X26="Pass"),COLUMN($B26:X26)),COUNTIF($B26:X26,"Fail")),$C$5:$C$8,1))*X13,0))</f>
        <v/>
      </c>
      <c r="Y54" s="62" t="str">
        <f>IF(Y13="","",IF(Y26="Fail",INDEX($B$5:$B$8,MATCH(IFERROR(COLUMN(Y26)-LOOKUP(2,1/($B26:Y26="Pass"),COLUMN($B26:Y26)),COUNTIF($B26:Y26,"Fail")),$C$5:$C$8,1))*Y13,0))</f>
        <v/>
      </c>
      <c r="Z54" s="62" t="str">
        <f>IF(Z13="","",IF(Z26="Fail",INDEX($B$5:$B$8,MATCH(IFERROR(COLUMN(Z26)-LOOKUP(2,1/($B26:Z26="Pass"),COLUMN($B26:Z26)),COUNTIF($B26:Z26,"Fail")),$C$5:$C$8,1))*Z13,0))</f>
        <v/>
      </c>
      <c r="AA54" s="62" t="str">
        <f>IF(AA13="","",IF(AA26="Fail",INDEX($B$5:$B$8,MATCH(IFERROR(COLUMN(AA26)-LOOKUP(2,1/($B26:AA26="Pass"),COLUMN($B26:AA26)),COUNTIF($B26:AA26,"Fail")),$C$5:$C$8,1))*AA13,0))</f>
        <v/>
      </c>
      <c r="AB54" s="62" t="str">
        <f>IF(AB13="","",IF(AB26="Fail",INDEX($B$5:$B$8,MATCH(IFERROR(COLUMN(AB26)-LOOKUP(2,1/($B26:AB26="Pass"),COLUMN($B26:AB26)),COUNTIF($B26:AB26,"Fail")),$C$5:$C$8,1))*AB13,0))</f>
        <v/>
      </c>
      <c r="AC54" s="62" t="str">
        <f>IF(AC13="","",IF(AC26="Fail",INDEX($B$5:$B$8,MATCH(IFERROR(COLUMN(AC26)-LOOKUP(2,1/($B26:AC26="Pass"),COLUMN($B26:AC26)),COUNTIF($B26:AC26,"Fail")),$C$5:$C$8,1))*AC13,0))</f>
        <v/>
      </c>
      <c r="AD54" s="62" t="str">
        <f>IF(AD13="","",IF(AD26="Fail",INDEX($B$5:$B$8,MATCH(IFERROR(COLUMN(AD26)-LOOKUP(2,1/($B26:AD26="Pass"),COLUMN($B26:AD26)),COUNTIF($B26:AD26,"Fail")),$C$5:$C$8,1))*AD13,0))</f>
        <v/>
      </c>
      <c r="AE54" s="62" t="str">
        <f>IF(AE13="","",IF(AE26="Fail",INDEX($B$5:$B$8,MATCH(IFERROR(COLUMN(AE26)-LOOKUP(2,1/($B26:AE26="Pass"),COLUMN($B26:AE26)),COUNTIF($B26:AE26,"Fail")),$C$5:$C$8,1))*AE13,0))</f>
        <v/>
      </c>
      <c r="AF54" s="62" t="str">
        <f>IF(AF13="","",IF(AF26="Fail",INDEX($B$5:$B$8,MATCH(IFERROR(COLUMN(AF26)-LOOKUP(2,1/($B26:AF26="Pass"),COLUMN($B26:AF26)),COUNTIF($B26:AF26,"Fail")),$C$5:$C$8,1))*AF13,0))</f>
        <v/>
      </c>
      <c r="AG54" s="62" t="str">
        <f>IF(AG13="","",IF(AG26="Fail",INDEX($B$5:$B$8,MATCH(IFERROR(COLUMN(AG26)-LOOKUP(2,1/($B26:AG26="Pass"),COLUMN($B26:AG26)),COUNTIF($B26:AG26,"Fail")),$C$5:$C$8,1))*AG13,0))</f>
        <v/>
      </c>
      <c r="AH54" s="62" t="str">
        <f>IF(AH13="","",IF(AH26="Fail",INDEX($B$5:$B$8,MATCH(IFERROR(COLUMN(AH26)-LOOKUP(2,1/($B26:AH26="Pass"),COLUMN($B26:AH26)),COUNTIF($B26:AH26,"Fail")),$C$5:$C$8,1))*AH13,0))</f>
        <v/>
      </c>
      <c r="AI54" s="62" t="str">
        <f>IF(AI13="","",IF(AI26="Fail",INDEX($B$5:$B$8,MATCH(IFERROR(COLUMN(AI26)-LOOKUP(2,1/($B26:AI26="Pass"),COLUMN($B26:AI26)),COUNTIF($B26:AI26,"Fail")),$C$5:$C$8,1))*AI13,0))</f>
        <v/>
      </c>
      <c r="AJ54" s="62" t="str">
        <f>IF(AJ13="","",IF(AJ26="Fail",INDEX($B$5:$B$8,MATCH(IFERROR(COLUMN(AJ26)-LOOKUP(2,1/($B26:AJ26="Pass"),COLUMN($B26:AJ26)),COUNTIF($B26:AJ26,"Fail")),$C$5:$C$8,1))*AJ13,0))</f>
        <v/>
      </c>
      <c r="AK54" s="62" t="str">
        <f>IF(AK13="","",IF(AK26="Fail",INDEX($B$5:$B$8,MATCH(IFERROR(COLUMN(AK26)-LOOKUP(2,1/($B26:AK26="Pass"),COLUMN($B26:AK26)),COUNTIF($B26:AK26,"Fail")),$C$5:$C$8,1))*AK13,0))</f>
        <v/>
      </c>
      <c r="AL54" s="62" t="str">
        <f>IF(AL13="","",IF(AL26="Fail",INDEX($B$5:$B$8,MATCH(IFERROR(COLUMN(AL26)-LOOKUP(2,1/($B26:AL26="Pass"),COLUMN($B26:AL26)),COUNTIF($B26:AL26,"Fail")),$C$5:$C$8,1))*AL13,0))</f>
        <v/>
      </c>
      <c r="AM54" s="62" t="str">
        <f>IF(AM13="","",IF(AM26="Fail",INDEX($B$5:$B$8,MATCH(IFERROR(COLUMN(AM26)-LOOKUP(2,1/($B26:AM26="Pass"),COLUMN($B26:AM26)),COUNTIF($B26:AM26,"Fail")),$C$5:$C$8,1))*AM13,0))</f>
        <v/>
      </c>
      <c r="AN54" s="62" t="str">
        <f>IF(AN13="","",IF(AN26="Fail",INDEX($B$5:$B$8,MATCH(IFERROR(COLUMN(AN26)-LOOKUP(2,1/($B26:AN26="Pass"),COLUMN($B26:AN26)),COUNTIF($B26:AN26,"Fail")),$C$5:$C$8,1))*AN13,0))</f>
        <v/>
      </c>
      <c r="AO54" s="62" t="str">
        <f>IF(AO13="","",IF(AO26="Fail",INDEX($B$5:$B$8,MATCH(IFERROR(COLUMN(AO26)-LOOKUP(2,1/($B26:AO26="Pass"),COLUMN($B26:AO26)),COUNTIF($B26:AO26,"Fail")),$C$5:$C$8,1))*AO13,0))</f>
        <v/>
      </c>
      <c r="AP54" s="62" t="str">
        <f>IF(AP13="","",IF(AP26="Fail",INDEX($B$5:$B$8,MATCH(IFERROR(COLUMN(AP26)-LOOKUP(2,1/($B26:AP26="Pass"),COLUMN($B26:AP26)),COUNTIF($B26:AP26,"Fail")),$C$5:$C$8,1))*AP13,0))</f>
        <v/>
      </c>
      <c r="AQ54" s="62" t="str">
        <f>IF(AQ13="","",IF(AQ26="Fail",INDEX($B$5:$B$8,MATCH(IFERROR(COLUMN(AQ26)-LOOKUP(2,1/($B26:AQ26="Pass"),COLUMN($B26:AQ26)),COUNTIF($B26:AQ26,"Fail")),$C$5:$C$8,1))*AQ13,0))</f>
        <v/>
      </c>
      <c r="AR54" s="62" t="str">
        <f>IF(AR13="","",IF(AR26="Fail",INDEX($B$5:$B$8,MATCH(IFERROR(COLUMN(AR26)-LOOKUP(2,1/($B26:AR26="Pass"),COLUMN($B26:AR26)),COUNTIF($B26:AR26,"Fail")),$C$5:$C$8,1))*AR13,0))</f>
        <v/>
      </c>
      <c r="AS54" s="62" t="str">
        <f>IF(AS13="","",IF(AS26="Fail",INDEX($B$5:$B$8,MATCH(IFERROR(COLUMN(AS26)-LOOKUP(2,1/($B26:AS26="Pass"),COLUMN($B26:AS26)),COUNTIF($B26:AS26,"Fail")),$C$5:$C$8,1))*AS13,0))</f>
        <v/>
      </c>
      <c r="AT54" s="62" t="str">
        <f>IF(AT13="","",IF(AT26="Fail",INDEX($B$5:$B$8,MATCH(IFERROR(COLUMN(AT26)-LOOKUP(2,1/($B26:AT26="Pass"),COLUMN($B26:AT26)),COUNTIF($B26:AT26,"Fail")),$C$5:$C$8,1))*AT13,0))</f>
        <v/>
      </c>
      <c r="AU54" s="62" t="str">
        <f>IF(AU13="","",IF(AU26="Fail",INDEX($B$5:$B$8,MATCH(IFERROR(COLUMN(AU26)-LOOKUP(2,1/($B26:AU26="Pass"),COLUMN($B26:AU26)),COUNTIF($B26:AU26,"Fail")),$C$5:$C$8,1))*AU13,0))</f>
        <v/>
      </c>
      <c r="AV54" s="62" t="str">
        <f>IF(AV13="","",IF(AV26="Fail",INDEX($B$5:$B$8,MATCH(IFERROR(COLUMN(AV26)-LOOKUP(2,1/($B26:AV26="Pass"),COLUMN($B26:AV26)),COUNTIF($B26:AV26,"Fail")),$C$5:$C$8,1))*AV13,0))</f>
        <v/>
      </c>
      <c r="AW54" s="62" t="str">
        <f>IF(AW13="","",IF(AW26="Fail",INDEX($B$5:$B$8,MATCH(IFERROR(COLUMN(AW26)-LOOKUP(2,1/($B26:AW26="Pass"),COLUMN($B26:AW26)),COUNTIF($B26:AW26,"Fail")),$C$5:$C$8,1))*AW13,0))</f>
        <v/>
      </c>
      <c r="AX54" s="62" t="str">
        <f>IF(AX13="","",IF(AX26="Fail",INDEX($B$5:$B$8,MATCH(IFERROR(COLUMN(AX26)-LOOKUP(2,1/($B26:AX26="Pass"),COLUMN($B26:AX26)),COUNTIF($B26:AX26,"Fail")),$C$5:$C$8,1))*AX13,0))</f>
        <v/>
      </c>
      <c r="AY54" s="62" t="str">
        <f>IF(AY13="","",IF(AY26="Fail",INDEX($B$5:$B$8,MATCH(IFERROR(COLUMN(AY26)-LOOKUP(2,1/($B26:AY26="Pass"),COLUMN($B26:AY26)),COUNTIF($B26:AY26,"Fail")),$C$5:$C$8,1))*AY13,0))</f>
        <v/>
      </c>
      <c r="AZ54" s="62" t="str">
        <f>IF(AZ13="","",IF(AZ26="Fail",INDEX($B$5:$B$8,MATCH(IFERROR(COLUMN(AZ26)-LOOKUP(2,1/($B26:AZ26="Pass"),COLUMN($B26:AZ26)),COUNTIF($B26:AZ26,"Fail")),$C$5:$C$8,1))*AZ13,0))</f>
        <v/>
      </c>
      <c r="BA54" s="62" t="str">
        <f>IF(BA13="","",IF(BA26="Fail",INDEX($B$5:$B$8,MATCH(IFERROR(COLUMN(BA26)-LOOKUP(2,1/($B26:BA26="Pass"),COLUMN($B26:BA26)),COUNTIF($B26:BA26,"Fail")),$C$5:$C$8,1))*BA13,0))</f>
        <v/>
      </c>
      <c r="BB54" s="62" t="str">
        <f>IF(BB13="","",IF(BB26="Fail",INDEX($B$5:$B$8,MATCH(IFERROR(COLUMN(BB26)-LOOKUP(2,1/($B26:BB26="Pass"),COLUMN($B26:BB26)),COUNTIF($B26:BB26,"Fail")),$C$5:$C$8,1))*BB13,0))</f>
        <v/>
      </c>
      <c r="BC54" s="62" t="str">
        <f>IF(BC13="","",IF(BC26="Fail",INDEX($B$5:$B$8,MATCH(IFERROR(COLUMN(BC26)-LOOKUP(2,1/($B26:BC26="Pass"),COLUMN($B26:BC26)),COUNTIF($B26:BC26,"Fail")),$C$5:$C$8,1))*BC13,0))</f>
        <v/>
      </c>
      <c r="BD54" s="62" t="str">
        <f>IF(BD13="","",IF(BD26="Fail",INDEX($B$5:$B$8,MATCH(IFERROR(COLUMN(BD26)-LOOKUP(2,1/($B26:BD26="Pass"),COLUMN($B26:BD26)),COUNTIF($B26:BD26,"Fail")),$C$5:$C$8,1))*BD13,0))</f>
        <v/>
      </c>
      <c r="BE54" s="62" t="str">
        <f>IF(BE13="","",IF(BE26="Fail",INDEX($B$5:$B$8,MATCH(IFERROR(COLUMN(BE26)-LOOKUP(2,1/($B26:BE26="Pass"),COLUMN($B26:BE26)),COUNTIF($B26:BE26,"Fail")),$C$5:$C$8,1))*BE13,0))</f>
        <v/>
      </c>
      <c r="BF54" s="62" t="str">
        <f>IF(BF13="","",IF(BF26="Fail",INDEX($B$5:$B$8,MATCH(IFERROR(COLUMN(BF26)-LOOKUP(2,1/($B26:BF26="Pass"),COLUMN($B26:BF26)),COUNTIF($B26:BF26,"Fail")),$C$5:$C$8,1))*BF13,0))</f>
        <v/>
      </c>
      <c r="BG54" s="62" t="str">
        <f>IF(BG13="","",IF(BG26="Fail",INDEX($B$5:$B$8,MATCH(IFERROR(COLUMN(BG26)-LOOKUP(2,1/($B26:BG26="Pass"),COLUMN($B26:BG26)),COUNTIF($B26:BG26,"Fail")),$C$5:$C$8,1))*BG13,0))</f>
        <v/>
      </c>
      <c r="BH54" s="62" t="str">
        <f>IF(BH13="","",IF(BH26="Fail",INDEX($B$5:$B$8,MATCH(IFERROR(COLUMN(BH26)-LOOKUP(2,1/($B26:BH26="Pass"),COLUMN($B26:BH26)),COUNTIF($B26:BH26,"Fail")),$C$5:$C$8,1))*BH13,0))</f>
        <v/>
      </c>
      <c r="BI54" s="63" t="str">
        <f>IF(BI13="","",IF(BI26="Fail",INDEX($B$5:$B$8,MATCH(IFERROR(COLUMN(BI26)-LOOKUP(2,1/($B26:BI26="Pass"),COLUMN($B26:BI26)),COUNTIF($B26:BI26,"Fail")),$C$5:$C$8,1))*BI13,0))</f>
        <v/>
      </c>
    </row>
    <row r="55" spans="1:61" s="64" customFormat="1" ht="15.5" x14ac:dyDescent="0.25">
      <c r="A55" s="53" t="s">
        <v>157</v>
      </c>
      <c r="B55" s="62" t="str">
        <f>IF(B14="","",IF(B27="Fail",INDEX($B$5:$B$8,MATCH(IFERROR(COLUMN(B27)-LOOKUP(2,1/($B27:B27="Pass"),COLUMN($B27:B27)),COUNTIF($B27:B27,"Fail")),$C$5:$C$8,1))*B14,0))</f>
        <v/>
      </c>
      <c r="C55" s="62" t="str">
        <f>IF(C14="","",IF(C27="Fail",INDEX($B$5:$B$8,MATCH(IFERROR(COLUMN(C27)-LOOKUP(2,1/($B27:C27="Pass"),COLUMN($B27:C27)),COUNTIF($B27:C27,"Fail")),$C$5:$C$8,1))*C14,0))</f>
        <v/>
      </c>
      <c r="D55" s="62" t="str">
        <f>IF(D14="","",IF(D27="Fail",INDEX($B$5:$B$8,MATCH(IFERROR(COLUMN(D27)-LOOKUP(2,1/($B27:D27="Pass"),COLUMN($B27:D27)),COUNTIF($B27:D27,"Fail")),$C$5:$C$8,1))*D14,0))</f>
        <v/>
      </c>
      <c r="E55" s="62" t="str">
        <f>IF(E14="","",IF(E27="Fail",INDEX($B$5:$B$8,MATCH(IFERROR(COLUMN(E27)-LOOKUP(2,1/($B27:E27="Pass"),COLUMN($B27:E27)),COUNTIF($B27:E27,"Fail")),$C$5:$C$8,1))*E14,0))</f>
        <v/>
      </c>
      <c r="F55" s="62" t="str">
        <f>IF(F14="","",IF(F27="Fail",INDEX($B$5:$B$8,MATCH(IFERROR(COLUMN(F27)-LOOKUP(2,1/($B27:F27="Pass"),COLUMN($B27:F27)),COUNTIF($B27:F27,"Fail")),$C$5:$C$8,1))*F14,0))</f>
        <v/>
      </c>
      <c r="G55" s="62" t="str">
        <f>IF(G14="","",IF(G27="Fail",INDEX($B$5:$B$8,MATCH(IFERROR(COLUMN(G27)-LOOKUP(2,1/($B27:G27="Pass"),COLUMN($B27:G27)),COUNTIF($B27:G27,"Fail")),$C$5:$C$8,1))*G14,0))</f>
        <v/>
      </c>
      <c r="H55" s="62" t="str">
        <f>IF(H14="","",IF(H27="Fail",INDEX($B$5:$B$8,MATCH(IFERROR(COLUMN(H27)-LOOKUP(2,1/($B27:H27="Pass"),COLUMN($B27:H27)),COUNTIF($B27:H27,"Fail")),$C$5:$C$8,1))*H14,0))</f>
        <v/>
      </c>
      <c r="I55" s="62" t="str">
        <f>IF(I14="","",IF(I27="Fail",INDEX($B$5:$B$8,MATCH(IFERROR(COLUMN(I27)-LOOKUP(2,1/($B27:I27="Pass"),COLUMN($B27:I27)),COUNTIF($B27:I27,"Fail")),$C$5:$C$8,1))*I14,0))</f>
        <v/>
      </c>
      <c r="J55" s="62" t="str">
        <f>IF(J14="","",IF(J27="Fail",INDEX($B$5:$B$8,MATCH(IFERROR(COLUMN(J27)-LOOKUP(2,1/($B27:J27="Pass"),COLUMN($B27:J27)),COUNTIF($B27:J27,"Fail")),$C$5:$C$8,1))*J14,0))</f>
        <v/>
      </c>
      <c r="K55" s="62" t="str">
        <f>IF(K14="","",IF(K27="Fail",INDEX($B$5:$B$8,MATCH(IFERROR(COLUMN(K27)-LOOKUP(2,1/($B27:K27="Pass"),COLUMN($B27:K27)),COUNTIF($B27:K27,"Fail")),$C$5:$C$8,1))*K14,0))</f>
        <v/>
      </c>
      <c r="L55" s="62" t="str">
        <f>IF(L14="","",IF(L27="Fail",INDEX($B$5:$B$8,MATCH(IFERROR(COLUMN(L27)-LOOKUP(2,1/($B27:L27="Pass"),COLUMN($B27:L27)),COUNTIF($B27:L27,"Fail")),$C$5:$C$8,1))*L14,0))</f>
        <v/>
      </c>
      <c r="M55" s="62" t="str">
        <f>IF(M14="","",IF(M27="Fail",INDEX($B$5:$B$8,MATCH(IFERROR(COLUMN(M27)-LOOKUP(2,1/($B27:M27="Pass"),COLUMN($B27:M27)),COUNTIF($B27:M27,"Fail")),$C$5:$C$8,1))*M14,0))</f>
        <v/>
      </c>
      <c r="N55" s="62" t="str">
        <f>IF(N14="","",IF(N27="Fail",INDEX($B$5:$B$8,MATCH(IFERROR(COLUMN(N27)-LOOKUP(2,1/($B27:N27="Pass"),COLUMN($B27:N27)),COUNTIF($B27:N27,"Fail")),$C$5:$C$8,1))*N14,0))</f>
        <v/>
      </c>
      <c r="O55" s="62" t="str">
        <f>IF(O14="","",IF(O27="Fail",INDEX($B$5:$B$8,MATCH(IFERROR(COLUMN(O27)-LOOKUP(2,1/($B27:O27="Pass"),COLUMN($B27:O27)),COUNTIF($B27:O27,"Fail")),$C$5:$C$8,1))*O14,0))</f>
        <v/>
      </c>
      <c r="P55" s="62" t="str">
        <f>IF(P14="","",IF(P27="Fail",INDEX($B$5:$B$8,MATCH(IFERROR(COLUMN(P27)-LOOKUP(2,1/($B27:P27="Pass"),COLUMN($B27:P27)),COUNTIF($B27:P27,"Fail")),$C$5:$C$8,1))*P14,0))</f>
        <v/>
      </c>
      <c r="Q55" s="62" t="str">
        <f>IF(Q14="","",IF(Q27="Fail",INDEX($B$5:$B$8,MATCH(IFERROR(COLUMN(Q27)-LOOKUP(2,1/($B27:Q27="Pass"),COLUMN($B27:Q27)),COUNTIF($B27:Q27,"Fail")),$C$5:$C$8,1))*Q14,0))</f>
        <v/>
      </c>
      <c r="R55" s="62" t="str">
        <f>IF(R14="","",IF(R27="Fail",INDEX($B$5:$B$8,MATCH(IFERROR(COLUMN(R27)-LOOKUP(2,1/($B27:R27="Pass"),COLUMN($B27:R27)),COUNTIF($B27:R27,"Fail")),$C$5:$C$8,1))*R14,0))</f>
        <v/>
      </c>
      <c r="S55" s="62" t="str">
        <f>IF(S14="","",IF(S27="Fail",INDEX($B$5:$B$8,MATCH(IFERROR(COLUMN(S27)-LOOKUP(2,1/($B27:S27="Pass"),COLUMN($B27:S27)),COUNTIF($B27:S27,"Fail")),$C$5:$C$8,1))*S14,0))</f>
        <v/>
      </c>
      <c r="T55" s="62" t="str">
        <f>IF(T14="","",IF(T27="Fail",INDEX($B$5:$B$8,MATCH(IFERROR(COLUMN(T27)-LOOKUP(2,1/($B27:T27="Pass"),COLUMN($B27:T27)),COUNTIF($B27:T27,"Fail")),$C$5:$C$8,1))*T14,0))</f>
        <v/>
      </c>
      <c r="U55" s="62" t="str">
        <f>IF(U14="","",IF(U27="Fail",INDEX($B$5:$B$8,MATCH(IFERROR(COLUMN(U27)-LOOKUP(2,1/($B27:U27="Pass"),COLUMN($B27:U27)),COUNTIF($B27:U27,"Fail")),$C$5:$C$8,1))*U14,0))</f>
        <v/>
      </c>
      <c r="V55" s="62" t="str">
        <f>IF(V14="","",IF(V27="Fail",INDEX($B$5:$B$8,MATCH(IFERROR(COLUMN(V27)-LOOKUP(2,1/($B27:V27="Pass"),COLUMN($B27:V27)),COUNTIF($B27:V27,"Fail")),$C$5:$C$8,1))*V14,0))</f>
        <v/>
      </c>
      <c r="W55" s="62" t="str">
        <f>IF(W14="","",IF(W27="Fail",INDEX($B$5:$B$8,MATCH(IFERROR(COLUMN(W27)-LOOKUP(2,1/($B27:W27="Pass"),COLUMN($B27:W27)),COUNTIF($B27:W27,"Fail")),$C$5:$C$8,1))*W14,0))</f>
        <v/>
      </c>
      <c r="X55" s="62" t="str">
        <f>IF(X14="","",IF(X27="Fail",INDEX($B$5:$B$8,MATCH(IFERROR(COLUMN(X27)-LOOKUP(2,1/($B27:X27="Pass"),COLUMN($B27:X27)),COUNTIF($B27:X27,"Fail")),$C$5:$C$8,1))*X14,0))</f>
        <v/>
      </c>
      <c r="Y55" s="62" t="str">
        <f>IF(Y14="","",IF(Y27="Fail",INDEX($B$5:$B$8,MATCH(IFERROR(COLUMN(Y27)-LOOKUP(2,1/($B27:Y27="Pass"),COLUMN($B27:Y27)),COUNTIF($B27:Y27,"Fail")),$C$5:$C$8,1))*Y14,0))</f>
        <v/>
      </c>
      <c r="Z55" s="62" t="str">
        <f>IF(Z14="","",IF(Z27="Fail",INDEX($B$5:$B$8,MATCH(IFERROR(COLUMN(Z27)-LOOKUP(2,1/($B27:Z27="Pass"),COLUMN($B27:Z27)),COUNTIF($B27:Z27,"Fail")),$C$5:$C$8,1))*Z14,0))</f>
        <v/>
      </c>
      <c r="AA55" s="62" t="str">
        <f>IF(AA14="","",IF(AA27="Fail",INDEX($B$5:$B$8,MATCH(IFERROR(COLUMN(AA27)-LOOKUP(2,1/($B27:AA27="Pass"),COLUMN($B27:AA27)),COUNTIF($B27:AA27,"Fail")),$C$5:$C$8,1))*AA14,0))</f>
        <v/>
      </c>
      <c r="AB55" s="62" t="str">
        <f>IF(AB14="","",IF(AB27="Fail",INDEX($B$5:$B$8,MATCH(IFERROR(COLUMN(AB27)-LOOKUP(2,1/($B27:AB27="Pass"),COLUMN($B27:AB27)),COUNTIF($B27:AB27,"Fail")),$C$5:$C$8,1))*AB14,0))</f>
        <v/>
      </c>
      <c r="AC55" s="62" t="str">
        <f>IF(AC14="","",IF(AC27="Fail",INDEX($B$5:$B$8,MATCH(IFERROR(COLUMN(AC27)-LOOKUP(2,1/($B27:AC27="Pass"),COLUMN($B27:AC27)),COUNTIF($B27:AC27,"Fail")),$C$5:$C$8,1))*AC14,0))</f>
        <v/>
      </c>
      <c r="AD55" s="62" t="str">
        <f>IF(AD14="","",IF(AD27="Fail",INDEX($B$5:$B$8,MATCH(IFERROR(COLUMN(AD27)-LOOKUP(2,1/($B27:AD27="Pass"),COLUMN($B27:AD27)),COUNTIF($B27:AD27,"Fail")),$C$5:$C$8,1))*AD14,0))</f>
        <v/>
      </c>
      <c r="AE55" s="62" t="str">
        <f>IF(AE14="","",IF(AE27="Fail",INDEX($B$5:$B$8,MATCH(IFERROR(COLUMN(AE27)-LOOKUP(2,1/($B27:AE27="Pass"),COLUMN($B27:AE27)),COUNTIF($B27:AE27,"Fail")),$C$5:$C$8,1))*AE14,0))</f>
        <v/>
      </c>
      <c r="AF55" s="62" t="str">
        <f>IF(AF14="","",IF(AF27="Fail",INDEX($B$5:$B$8,MATCH(IFERROR(COLUMN(AF27)-LOOKUP(2,1/($B27:AF27="Pass"),COLUMN($B27:AF27)),COUNTIF($B27:AF27,"Fail")),$C$5:$C$8,1))*AF14,0))</f>
        <v/>
      </c>
      <c r="AG55" s="62" t="str">
        <f>IF(AG14="","",IF(AG27="Fail",INDEX($B$5:$B$8,MATCH(IFERROR(COLUMN(AG27)-LOOKUP(2,1/($B27:AG27="Pass"),COLUMN($B27:AG27)),COUNTIF($B27:AG27,"Fail")),$C$5:$C$8,1))*AG14,0))</f>
        <v/>
      </c>
      <c r="AH55" s="62" t="str">
        <f>IF(AH14="","",IF(AH27="Fail",INDEX($B$5:$B$8,MATCH(IFERROR(COLUMN(AH27)-LOOKUP(2,1/($B27:AH27="Pass"),COLUMN($B27:AH27)),COUNTIF($B27:AH27,"Fail")),$C$5:$C$8,1))*AH14,0))</f>
        <v/>
      </c>
      <c r="AI55" s="62" t="str">
        <f>IF(AI14="","",IF(AI27="Fail",INDEX($B$5:$B$8,MATCH(IFERROR(COLUMN(AI27)-LOOKUP(2,1/($B27:AI27="Pass"),COLUMN($B27:AI27)),COUNTIF($B27:AI27,"Fail")),$C$5:$C$8,1))*AI14,0))</f>
        <v/>
      </c>
      <c r="AJ55" s="62" t="str">
        <f>IF(AJ14="","",IF(AJ27="Fail",INDEX($B$5:$B$8,MATCH(IFERROR(COLUMN(AJ27)-LOOKUP(2,1/($B27:AJ27="Pass"),COLUMN($B27:AJ27)),COUNTIF($B27:AJ27,"Fail")),$C$5:$C$8,1))*AJ14,0))</f>
        <v/>
      </c>
      <c r="AK55" s="62" t="str">
        <f>IF(AK14="","",IF(AK27="Fail",INDEX($B$5:$B$8,MATCH(IFERROR(COLUMN(AK27)-LOOKUP(2,1/($B27:AK27="Pass"),COLUMN($B27:AK27)),COUNTIF($B27:AK27,"Fail")),$C$5:$C$8,1))*AK14,0))</f>
        <v/>
      </c>
      <c r="AL55" s="62" t="str">
        <f>IF(AL14="","",IF(AL27="Fail",INDEX($B$5:$B$8,MATCH(IFERROR(COLUMN(AL27)-LOOKUP(2,1/($B27:AL27="Pass"),COLUMN($B27:AL27)),COUNTIF($B27:AL27,"Fail")),$C$5:$C$8,1))*AL14,0))</f>
        <v/>
      </c>
      <c r="AM55" s="62" t="str">
        <f>IF(AM14="","",IF(AM27="Fail",INDEX($B$5:$B$8,MATCH(IFERROR(COLUMN(AM27)-LOOKUP(2,1/($B27:AM27="Pass"),COLUMN($B27:AM27)),COUNTIF($B27:AM27,"Fail")),$C$5:$C$8,1))*AM14,0))</f>
        <v/>
      </c>
      <c r="AN55" s="62" t="str">
        <f>IF(AN14="","",IF(AN27="Fail",INDEX($B$5:$B$8,MATCH(IFERROR(COLUMN(AN27)-LOOKUP(2,1/($B27:AN27="Pass"),COLUMN($B27:AN27)),COUNTIF($B27:AN27,"Fail")),$C$5:$C$8,1))*AN14,0))</f>
        <v/>
      </c>
      <c r="AO55" s="62" t="str">
        <f>IF(AO14="","",IF(AO27="Fail",INDEX($B$5:$B$8,MATCH(IFERROR(COLUMN(AO27)-LOOKUP(2,1/($B27:AO27="Pass"),COLUMN($B27:AO27)),COUNTIF($B27:AO27,"Fail")),$C$5:$C$8,1))*AO14,0))</f>
        <v/>
      </c>
      <c r="AP55" s="62" t="str">
        <f>IF(AP14="","",IF(AP27="Fail",INDEX($B$5:$B$8,MATCH(IFERROR(COLUMN(AP27)-LOOKUP(2,1/($B27:AP27="Pass"),COLUMN($B27:AP27)),COUNTIF($B27:AP27,"Fail")),$C$5:$C$8,1))*AP14,0))</f>
        <v/>
      </c>
      <c r="AQ55" s="62" t="str">
        <f>IF(AQ14="","",IF(AQ27="Fail",INDEX($B$5:$B$8,MATCH(IFERROR(COLUMN(AQ27)-LOOKUP(2,1/($B27:AQ27="Pass"),COLUMN($B27:AQ27)),COUNTIF($B27:AQ27,"Fail")),$C$5:$C$8,1))*AQ14,0))</f>
        <v/>
      </c>
      <c r="AR55" s="62" t="str">
        <f>IF(AR14="","",IF(AR27="Fail",INDEX($B$5:$B$8,MATCH(IFERROR(COLUMN(AR27)-LOOKUP(2,1/($B27:AR27="Pass"),COLUMN($B27:AR27)),COUNTIF($B27:AR27,"Fail")),$C$5:$C$8,1))*AR14,0))</f>
        <v/>
      </c>
      <c r="AS55" s="62" t="str">
        <f>IF(AS14="","",IF(AS27="Fail",INDEX($B$5:$B$8,MATCH(IFERROR(COLUMN(AS27)-LOOKUP(2,1/($B27:AS27="Pass"),COLUMN($B27:AS27)),COUNTIF($B27:AS27,"Fail")),$C$5:$C$8,1))*AS14,0))</f>
        <v/>
      </c>
      <c r="AT55" s="62" t="str">
        <f>IF(AT14="","",IF(AT27="Fail",INDEX($B$5:$B$8,MATCH(IFERROR(COLUMN(AT27)-LOOKUP(2,1/($B27:AT27="Pass"),COLUMN($B27:AT27)),COUNTIF($B27:AT27,"Fail")),$C$5:$C$8,1))*AT14,0))</f>
        <v/>
      </c>
      <c r="AU55" s="62" t="str">
        <f>IF(AU14="","",IF(AU27="Fail",INDEX($B$5:$B$8,MATCH(IFERROR(COLUMN(AU27)-LOOKUP(2,1/($B27:AU27="Pass"),COLUMN($B27:AU27)),COUNTIF($B27:AU27,"Fail")),$C$5:$C$8,1))*AU14,0))</f>
        <v/>
      </c>
      <c r="AV55" s="62" t="str">
        <f>IF(AV14="","",IF(AV27="Fail",INDEX($B$5:$B$8,MATCH(IFERROR(COLUMN(AV27)-LOOKUP(2,1/($B27:AV27="Pass"),COLUMN($B27:AV27)),COUNTIF($B27:AV27,"Fail")),$C$5:$C$8,1))*AV14,0))</f>
        <v/>
      </c>
      <c r="AW55" s="62" t="str">
        <f>IF(AW14="","",IF(AW27="Fail",INDEX($B$5:$B$8,MATCH(IFERROR(COLUMN(AW27)-LOOKUP(2,1/($B27:AW27="Pass"),COLUMN($B27:AW27)),COUNTIF($B27:AW27,"Fail")),$C$5:$C$8,1))*AW14,0))</f>
        <v/>
      </c>
      <c r="AX55" s="62" t="str">
        <f>IF(AX14="","",IF(AX27="Fail",INDEX($B$5:$B$8,MATCH(IFERROR(COLUMN(AX27)-LOOKUP(2,1/($B27:AX27="Pass"),COLUMN($B27:AX27)),COUNTIF($B27:AX27,"Fail")),$C$5:$C$8,1))*AX14,0))</f>
        <v/>
      </c>
      <c r="AY55" s="62" t="str">
        <f>IF(AY14="","",IF(AY27="Fail",INDEX($B$5:$B$8,MATCH(IFERROR(COLUMN(AY27)-LOOKUP(2,1/($B27:AY27="Pass"),COLUMN($B27:AY27)),COUNTIF($B27:AY27,"Fail")),$C$5:$C$8,1))*AY14,0))</f>
        <v/>
      </c>
      <c r="AZ55" s="62" t="str">
        <f>IF(AZ14="","",IF(AZ27="Fail",INDEX($B$5:$B$8,MATCH(IFERROR(COLUMN(AZ27)-LOOKUP(2,1/($B27:AZ27="Pass"),COLUMN($B27:AZ27)),COUNTIF($B27:AZ27,"Fail")),$C$5:$C$8,1))*AZ14,0))</f>
        <v/>
      </c>
      <c r="BA55" s="62" t="str">
        <f>IF(BA14="","",IF(BA27="Fail",INDEX($B$5:$B$8,MATCH(IFERROR(COLUMN(BA27)-LOOKUP(2,1/($B27:BA27="Pass"),COLUMN($B27:BA27)),COUNTIF($B27:BA27,"Fail")),$C$5:$C$8,1))*BA14,0))</f>
        <v/>
      </c>
      <c r="BB55" s="62" t="str">
        <f>IF(BB14="","",IF(BB27="Fail",INDEX($B$5:$B$8,MATCH(IFERROR(COLUMN(BB27)-LOOKUP(2,1/($B27:BB27="Pass"),COLUMN($B27:BB27)),COUNTIF($B27:BB27,"Fail")),$C$5:$C$8,1))*BB14,0))</f>
        <v/>
      </c>
      <c r="BC55" s="62" t="str">
        <f>IF(BC14="","",IF(BC27="Fail",INDEX($B$5:$B$8,MATCH(IFERROR(COLUMN(BC27)-LOOKUP(2,1/($B27:BC27="Pass"),COLUMN($B27:BC27)),COUNTIF($B27:BC27,"Fail")),$C$5:$C$8,1))*BC14,0))</f>
        <v/>
      </c>
      <c r="BD55" s="62" t="str">
        <f>IF(BD14="","",IF(BD27="Fail",INDEX($B$5:$B$8,MATCH(IFERROR(COLUMN(BD27)-LOOKUP(2,1/($B27:BD27="Pass"),COLUMN($B27:BD27)),COUNTIF($B27:BD27,"Fail")),$C$5:$C$8,1))*BD14,0))</f>
        <v/>
      </c>
      <c r="BE55" s="62" t="str">
        <f>IF(BE14="","",IF(BE27="Fail",INDEX($B$5:$B$8,MATCH(IFERROR(COLUMN(BE27)-LOOKUP(2,1/($B27:BE27="Pass"),COLUMN($B27:BE27)),COUNTIF($B27:BE27,"Fail")),$C$5:$C$8,1))*BE14,0))</f>
        <v/>
      </c>
      <c r="BF55" s="62" t="str">
        <f>IF(BF14="","",IF(BF27="Fail",INDEX($B$5:$B$8,MATCH(IFERROR(COLUMN(BF27)-LOOKUP(2,1/($B27:BF27="Pass"),COLUMN($B27:BF27)),COUNTIF($B27:BF27,"Fail")),$C$5:$C$8,1))*BF14,0))</f>
        <v/>
      </c>
      <c r="BG55" s="62" t="str">
        <f>IF(BG14="","",IF(BG27="Fail",INDEX($B$5:$B$8,MATCH(IFERROR(COLUMN(BG27)-LOOKUP(2,1/($B27:BG27="Pass"),COLUMN($B27:BG27)),COUNTIF($B27:BG27,"Fail")),$C$5:$C$8,1))*BG14,0))</f>
        <v/>
      </c>
      <c r="BH55" s="62" t="str">
        <f>IF(BH14="","",IF(BH27="Fail",INDEX($B$5:$B$8,MATCH(IFERROR(COLUMN(BH27)-LOOKUP(2,1/($B27:BH27="Pass"),COLUMN($B27:BH27)),COUNTIF($B27:BH27,"Fail")),$C$5:$C$8,1))*BH14,0))</f>
        <v/>
      </c>
      <c r="BI55" s="63" t="str">
        <f>IF(BI14="","",IF(BI27="Fail",INDEX($B$5:$B$8,MATCH(IFERROR(COLUMN(BI27)-LOOKUP(2,1/($B27:BI27="Pass"),COLUMN($B27:BI27)),COUNTIF($B27:BI27,"Fail")),$C$5:$C$8,1))*BI14,0))</f>
        <v/>
      </c>
    </row>
    <row r="56" spans="1:61" s="64" customFormat="1" ht="15.5" x14ac:dyDescent="0.25">
      <c r="A56" s="53" t="s">
        <v>158</v>
      </c>
      <c r="B56" s="62" t="str">
        <f>IF(B15="","",IF(B28="Fail",INDEX($B$5:$B$8,MATCH(IFERROR(COLUMN(B28)-LOOKUP(2,1/($B28:B28="Pass"),COLUMN($B28:B28)),COUNTIF($B28:B28,"Fail")),$C$5:$C$8,1))*B15,0))</f>
        <v/>
      </c>
      <c r="C56" s="62" t="str">
        <f>IF(C15="","",IF(C28="Fail",INDEX($B$5:$B$8,MATCH(IFERROR(COLUMN(C28)-LOOKUP(2,1/($B28:C28="Pass"),COLUMN($B28:C28)),COUNTIF($B28:C28,"Fail")),$C$5:$C$8,1))*C15,0))</f>
        <v/>
      </c>
      <c r="D56" s="62" t="str">
        <f>IF(D15="","",IF(D28="Fail",INDEX($B$5:$B$8,MATCH(IFERROR(COLUMN(D28)-LOOKUP(2,1/($B28:D28="Pass"),COLUMN($B28:D28)),COUNTIF($B28:D28,"Fail")),$C$5:$C$8,1))*D15,0))</f>
        <v/>
      </c>
      <c r="E56" s="62" t="str">
        <f>IF(E15="","",IF(E28="Fail",INDEX($B$5:$B$8,MATCH(IFERROR(COLUMN(E28)-LOOKUP(2,1/($B28:E28="Pass"),COLUMN($B28:E28)),COUNTIF($B28:E28,"Fail")),$C$5:$C$8,1))*E15,0))</f>
        <v/>
      </c>
      <c r="F56" s="62" t="str">
        <f>IF(F15="","",IF(F28="Fail",INDEX($B$5:$B$8,MATCH(IFERROR(COLUMN(F28)-LOOKUP(2,1/($B28:F28="Pass"),COLUMN($B28:F28)),COUNTIF($B28:F28,"Fail")),$C$5:$C$8,1))*F15,0))</f>
        <v/>
      </c>
      <c r="G56" s="62" t="str">
        <f>IF(G15="","",IF(G28="Fail",INDEX($B$5:$B$8,MATCH(IFERROR(COLUMN(G28)-LOOKUP(2,1/($B28:G28="Pass"),COLUMN($B28:G28)),COUNTIF($B28:G28,"Fail")),$C$5:$C$8,1))*G15,0))</f>
        <v/>
      </c>
      <c r="H56" s="62" t="str">
        <f>IF(H15="","",IF(H28="Fail",INDEX($B$5:$B$8,MATCH(IFERROR(COLUMN(H28)-LOOKUP(2,1/($B28:H28="Pass"),COLUMN($B28:H28)),COUNTIF($B28:H28,"Fail")),$C$5:$C$8,1))*H15,0))</f>
        <v/>
      </c>
      <c r="I56" s="62" t="str">
        <f>IF(I15="","",IF(I28="Fail",INDEX($B$5:$B$8,MATCH(IFERROR(COLUMN(I28)-LOOKUP(2,1/($B28:I28="Pass"),COLUMN($B28:I28)),COUNTIF($B28:I28,"Fail")),$C$5:$C$8,1))*I15,0))</f>
        <v/>
      </c>
      <c r="J56" s="62" t="str">
        <f>IF(J15="","",IF(J28="Fail",INDEX($B$5:$B$8,MATCH(IFERROR(COLUMN(J28)-LOOKUP(2,1/($B28:J28="Pass"),COLUMN($B28:J28)),COUNTIF($B28:J28,"Fail")),$C$5:$C$8,1))*J15,0))</f>
        <v/>
      </c>
      <c r="K56" s="62" t="str">
        <f>IF(K15="","",IF(K28="Fail",INDEX($B$5:$B$8,MATCH(IFERROR(COLUMN(K28)-LOOKUP(2,1/($B28:K28="Pass"),COLUMN($B28:K28)),COUNTIF($B28:K28,"Fail")),$C$5:$C$8,1))*K15,0))</f>
        <v/>
      </c>
      <c r="L56" s="62" t="str">
        <f>IF(L15="","",IF(L28="Fail",INDEX($B$5:$B$8,MATCH(IFERROR(COLUMN(L28)-LOOKUP(2,1/($B28:L28="Pass"),COLUMN($B28:L28)),COUNTIF($B28:L28,"Fail")),$C$5:$C$8,1))*L15,0))</f>
        <v/>
      </c>
      <c r="M56" s="62" t="str">
        <f>IF(M15="","",IF(M28="Fail",INDEX($B$5:$B$8,MATCH(IFERROR(COLUMN(M28)-LOOKUP(2,1/($B28:M28="Pass"),COLUMN($B28:M28)),COUNTIF($B28:M28,"Fail")),$C$5:$C$8,1))*M15,0))</f>
        <v/>
      </c>
      <c r="N56" s="62" t="str">
        <f>IF(N15="","",IF(N28="Fail",INDEX($B$5:$B$8,MATCH(IFERROR(COLUMN(N28)-LOOKUP(2,1/($B28:N28="Pass"),COLUMN($B28:N28)),COUNTIF($B28:N28,"Fail")),$C$5:$C$8,1))*N15,0))</f>
        <v/>
      </c>
      <c r="O56" s="62" t="str">
        <f>IF(O15="","",IF(O28="Fail",INDEX($B$5:$B$8,MATCH(IFERROR(COLUMN(O28)-LOOKUP(2,1/($B28:O28="Pass"),COLUMN($B28:O28)),COUNTIF($B28:O28,"Fail")),$C$5:$C$8,1))*O15,0))</f>
        <v/>
      </c>
      <c r="P56" s="62" t="str">
        <f>IF(P15="","",IF(P28="Fail",INDEX($B$5:$B$8,MATCH(IFERROR(COLUMN(P28)-LOOKUP(2,1/($B28:P28="Pass"),COLUMN($B28:P28)),COUNTIF($B28:P28,"Fail")),$C$5:$C$8,1))*P15,0))</f>
        <v/>
      </c>
      <c r="Q56" s="62" t="str">
        <f>IF(Q15="","",IF(Q28="Fail",INDEX($B$5:$B$8,MATCH(IFERROR(COLUMN(Q28)-LOOKUP(2,1/($B28:Q28="Pass"),COLUMN($B28:Q28)),COUNTIF($B28:Q28,"Fail")),$C$5:$C$8,1))*Q15,0))</f>
        <v/>
      </c>
      <c r="R56" s="62" t="str">
        <f>IF(R15="","",IF(R28="Fail",INDEX($B$5:$B$8,MATCH(IFERROR(COLUMN(R28)-LOOKUP(2,1/($B28:R28="Pass"),COLUMN($B28:R28)),COUNTIF($B28:R28,"Fail")),$C$5:$C$8,1))*R15,0))</f>
        <v/>
      </c>
      <c r="S56" s="62" t="str">
        <f>IF(S15="","",IF(S28="Fail",INDEX($B$5:$B$8,MATCH(IFERROR(COLUMN(S28)-LOOKUP(2,1/($B28:S28="Pass"),COLUMN($B28:S28)),COUNTIF($B28:S28,"Fail")),$C$5:$C$8,1))*S15,0))</f>
        <v/>
      </c>
      <c r="T56" s="62" t="str">
        <f>IF(T15="","",IF(T28="Fail",INDEX($B$5:$B$8,MATCH(IFERROR(COLUMN(T28)-LOOKUP(2,1/($B28:T28="Pass"),COLUMN($B28:T28)),COUNTIF($B28:T28,"Fail")),$C$5:$C$8,1))*T15,0))</f>
        <v/>
      </c>
      <c r="U56" s="62" t="str">
        <f>IF(U15="","",IF(U28="Fail",INDEX($B$5:$B$8,MATCH(IFERROR(COLUMN(U28)-LOOKUP(2,1/($B28:U28="Pass"),COLUMN($B28:U28)),COUNTIF($B28:U28,"Fail")),$C$5:$C$8,1))*U15,0))</f>
        <v/>
      </c>
      <c r="V56" s="62" t="str">
        <f>IF(V15="","",IF(V28="Fail",INDEX($B$5:$B$8,MATCH(IFERROR(COLUMN(V28)-LOOKUP(2,1/($B28:V28="Pass"),COLUMN($B28:V28)),COUNTIF($B28:V28,"Fail")),$C$5:$C$8,1))*V15,0))</f>
        <v/>
      </c>
      <c r="W56" s="62" t="str">
        <f>IF(W15="","",IF(W28="Fail",INDEX($B$5:$B$8,MATCH(IFERROR(COLUMN(W28)-LOOKUP(2,1/($B28:W28="Pass"),COLUMN($B28:W28)),COUNTIF($B28:W28,"Fail")),$C$5:$C$8,1))*W15,0))</f>
        <v/>
      </c>
      <c r="X56" s="62" t="str">
        <f>IF(X15="","",IF(X28="Fail",INDEX($B$5:$B$8,MATCH(IFERROR(COLUMN(X28)-LOOKUP(2,1/($B28:X28="Pass"),COLUMN($B28:X28)),COUNTIF($B28:X28,"Fail")),$C$5:$C$8,1))*X15,0))</f>
        <v/>
      </c>
      <c r="Y56" s="62" t="str">
        <f>IF(Y15="","",IF(Y28="Fail",INDEX($B$5:$B$8,MATCH(IFERROR(COLUMN(Y28)-LOOKUP(2,1/($B28:Y28="Pass"),COLUMN($B28:Y28)),COUNTIF($B28:Y28,"Fail")),$C$5:$C$8,1))*Y15,0))</f>
        <v/>
      </c>
      <c r="Z56" s="62" t="str">
        <f>IF(Z15="","",IF(Z28="Fail",INDEX($B$5:$B$8,MATCH(IFERROR(COLUMN(Z28)-LOOKUP(2,1/($B28:Z28="Pass"),COLUMN($B28:Z28)),COUNTIF($B28:Z28,"Fail")),$C$5:$C$8,1))*Z15,0))</f>
        <v/>
      </c>
      <c r="AA56" s="62" t="str">
        <f>IF(AA15="","",IF(AA28="Fail",INDEX($B$5:$B$8,MATCH(IFERROR(COLUMN(AA28)-LOOKUP(2,1/($B28:AA28="Pass"),COLUMN($B28:AA28)),COUNTIF($B28:AA28,"Fail")),$C$5:$C$8,1))*AA15,0))</f>
        <v/>
      </c>
      <c r="AB56" s="62" t="str">
        <f>IF(AB15="","",IF(AB28="Fail",INDEX($B$5:$B$8,MATCH(IFERROR(COLUMN(AB28)-LOOKUP(2,1/($B28:AB28="Pass"),COLUMN($B28:AB28)),COUNTIF($B28:AB28,"Fail")),$C$5:$C$8,1))*AB15,0))</f>
        <v/>
      </c>
      <c r="AC56" s="62" t="str">
        <f>IF(AC15="","",IF(AC28="Fail",INDEX($B$5:$B$8,MATCH(IFERROR(COLUMN(AC28)-LOOKUP(2,1/($B28:AC28="Pass"),COLUMN($B28:AC28)),COUNTIF($B28:AC28,"Fail")),$C$5:$C$8,1))*AC15,0))</f>
        <v/>
      </c>
      <c r="AD56" s="62" t="str">
        <f>IF(AD15="","",IF(AD28="Fail",INDEX($B$5:$B$8,MATCH(IFERROR(COLUMN(AD28)-LOOKUP(2,1/($B28:AD28="Pass"),COLUMN($B28:AD28)),COUNTIF($B28:AD28,"Fail")),$C$5:$C$8,1))*AD15,0))</f>
        <v/>
      </c>
      <c r="AE56" s="62" t="str">
        <f>IF(AE15="","",IF(AE28="Fail",INDEX($B$5:$B$8,MATCH(IFERROR(COLUMN(AE28)-LOOKUP(2,1/($B28:AE28="Pass"),COLUMN($B28:AE28)),COUNTIF($B28:AE28,"Fail")),$C$5:$C$8,1))*AE15,0))</f>
        <v/>
      </c>
      <c r="AF56" s="62" t="str">
        <f>IF(AF15="","",IF(AF28="Fail",INDEX($B$5:$B$8,MATCH(IFERROR(COLUMN(AF28)-LOOKUP(2,1/($B28:AF28="Pass"),COLUMN($B28:AF28)),COUNTIF($B28:AF28,"Fail")),$C$5:$C$8,1))*AF15,0))</f>
        <v/>
      </c>
      <c r="AG56" s="62" t="str">
        <f>IF(AG15="","",IF(AG28="Fail",INDEX($B$5:$B$8,MATCH(IFERROR(COLUMN(AG28)-LOOKUP(2,1/($B28:AG28="Pass"),COLUMN($B28:AG28)),COUNTIF($B28:AG28,"Fail")),$C$5:$C$8,1))*AG15,0))</f>
        <v/>
      </c>
      <c r="AH56" s="62" t="str">
        <f>IF(AH15="","",IF(AH28="Fail",INDEX($B$5:$B$8,MATCH(IFERROR(COLUMN(AH28)-LOOKUP(2,1/($B28:AH28="Pass"),COLUMN($B28:AH28)),COUNTIF($B28:AH28,"Fail")),$C$5:$C$8,1))*AH15,0))</f>
        <v/>
      </c>
      <c r="AI56" s="62" t="str">
        <f>IF(AI15="","",IF(AI28="Fail",INDEX($B$5:$B$8,MATCH(IFERROR(COLUMN(AI28)-LOOKUP(2,1/($B28:AI28="Pass"),COLUMN($B28:AI28)),COUNTIF($B28:AI28,"Fail")),$C$5:$C$8,1))*AI15,0))</f>
        <v/>
      </c>
      <c r="AJ56" s="62" t="str">
        <f>IF(AJ15="","",IF(AJ28="Fail",INDEX($B$5:$B$8,MATCH(IFERROR(COLUMN(AJ28)-LOOKUP(2,1/($B28:AJ28="Pass"),COLUMN($B28:AJ28)),COUNTIF($B28:AJ28,"Fail")),$C$5:$C$8,1))*AJ15,0))</f>
        <v/>
      </c>
      <c r="AK56" s="62" t="str">
        <f>IF(AK15="","",IF(AK28="Fail",INDEX($B$5:$B$8,MATCH(IFERROR(COLUMN(AK28)-LOOKUP(2,1/($B28:AK28="Pass"),COLUMN($B28:AK28)),COUNTIF($B28:AK28,"Fail")),$C$5:$C$8,1))*AK15,0))</f>
        <v/>
      </c>
      <c r="AL56" s="62" t="str">
        <f>IF(AL15="","",IF(AL28="Fail",INDEX($B$5:$B$8,MATCH(IFERROR(COLUMN(AL28)-LOOKUP(2,1/($B28:AL28="Pass"),COLUMN($B28:AL28)),COUNTIF($B28:AL28,"Fail")),$C$5:$C$8,1))*AL15,0))</f>
        <v/>
      </c>
      <c r="AM56" s="62" t="str">
        <f>IF(AM15="","",IF(AM28="Fail",INDEX($B$5:$B$8,MATCH(IFERROR(COLUMN(AM28)-LOOKUP(2,1/($B28:AM28="Pass"),COLUMN($B28:AM28)),COUNTIF($B28:AM28,"Fail")),$C$5:$C$8,1))*AM15,0))</f>
        <v/>
      </c>
      <c r="AN56" s="62" t="str">
        <f>IF(AN15="","",IF(AN28="Fail",INDEX($B$5:$B$8,MATCH(IFERROR(COLUMN(AN28)-LOOKUP(2,1/($B28:AN28="Pass"),COLUMN($B28:AN28)),COUNTIF($B28:AN28,"Fail")),$C$5:$C$8,1))*AN15,0))</f>
        <v/>
      </c>
      <c r="AO56" s="62" t="str">
        <f>IF(AO15="","",IF(AO28="Fail",INDEX($B$5:$B$8,MATCH(IFERROR(COLUMN(AO28)-LOOKUP(2,1/($B28:AO28="Pass"),COLUMN($B28:AO28)),COUNTIF($B28:AO28,"Fail")),$C$5:$C$8,1))*AO15,0))</f>
        <v/>
      </c>
      <c r="AP56" s="62" t="str">
        <f>IF(AP15="","",IF(AP28="Fail",INDEX($B$5:$B$8,MATCH(IFERROR(COLUMN(AP28)-LOOKUP(2,1/($B28:AP28="Pass"),COLUMN($B28:AP28)),COUNTIF($B28:AP28,"Fail")),$C$5:$C$8,1))*AP15,0))</f>
        <v/>
      </c>
      <c r="AQ56" s="62" t="str">
        <f>IF(AQ15="","",IF(AQ28="Fail",INDEX($B$5:$B$8,MATCH(IFERROR(COLUMN(AQ28)-LOOKUP(2,1/($B28:AQ28="Pass"),COLUMN($B28:AQ28)),COUNTIF($B28:AQ28,"Fail")),$C$5:$C$8,1))*AQ15,0))</f>
        <v/>
      </c>
      <c r="AR56" s="62" t="str">
        <f>IF(AR15="","",IF(AR28="Fail",INDEX($B$5:$B$8,MATCH(IFERROR(COLUMN(AR28)-LOOKUP(2,1/($B28:AR28="Pass"),COLUMN($B28:AR28)),COUNTIF($B28:AR28,"Fail")),$C$5:$C$8,1))*AR15,0))</f>
        <v/>
      </c>
      <c r="AS56" s="62" t="str">
        <f>IF(AS15="","",IF(AS28="Fail",INDEX($B$5:$B$8,MATCH(IFERROR(COLUMN(AS28)-LOOKUP(2,1/($B28:AS28="Pass"),COLUMN($B28:AS28)),COUNTIF($B28:AS28,"Fail")),$C$5:$C$8,1))*AS15,0))</f>
        <v/>
      </c>
      <c r="AT56" s="62" t="str">
        <f>IF(AT15="","",IF(AT28="Fail",INDEX($B$5:$B$8,MATCH(IFERROR(COLUMN(AT28)-LOOKUP(2,1/($B28:AT28="Pass"),COLUMN($B28:AT28)),COUNTIF($B28:AT28,"Fail")),$C$5:$C$8,1))*AT15,0))</f>
        <v/>
      </c>
      <c r="AU56" s="62" t="str">
        <f>IF(AU15="","",IF(AU28="Fail",INDEX($B$5:$B$8,MATCH(IFERROR(COLUMN(AU28)-LOOKUP(2,1/($B28:AU28="Pass"),COLUMN($B28:AU28)),COUNTIF($B28:AU28,"Fail")),$C$5:$C$8,1))*AU15,0))</f>
        <v/>
      </c>
      <c r="AV56" s="62" t="str">
        <f>IF(AV15="","",IF(AV28="Fail",INDEX($B$5:$B$8,MATCH(IFERROR(COLUMN(AV28)-LOOKUP(2,1/($B28:AV28="Pass"),COLUMN($B28:AV28)),COUNTIF($B28:AV28,"Fail")),$C$5:$C$8,1))*AV15,0))</f>
        <v/>
      </c>
      <c r="AW56" s="62" t="str">
        <f>IF(AW15="","",IF(AW28="Fail",INDEX($B$5:$B$8,MATCH(IFERROR(COLUMN(AW28)-LOOKUP(2,1/($B28:AW28="Pass"),COLUMN($B28:AW28)),COUNTIF($B28:AW28,"Fail")),$C$5:$C$8,1))*AW15,0))</f>
        <v/>
      </c>
      <c r="AX56" s="62" t="str">
        <f>IF(AX15="","",IF(AX28="Fail",INDEX($B$5:$B$8,MATCH(IFERROR(COLUMN(AX28)-LOOKUP(2,1/($B28:AX28="Pass"),COLUMN($B28:AX28)),COUNTIF($B28:AX28,"Fail")),$C$5:$C$8,1))*AX15,0))</f>
        <v/>
      </c>
      <c r="AY56" s="62" t="str">
        <f>IF(AY15="","",IF(AY28="Fail",INDEX($B$5:$B$8,MATCH(IFERROR(COLUMN(AY28)-LOOKUP(2,1/($B28:AY28="Pass"),COLUMN($B28:AY28)),COUNTIF($B28:AY28,"Fail")),$C$5:$C$8,1))*AY15,0))</f>
        <v/>
      </c>
      <c r="AZ56" s="62" t="str">
        <f>IF(AZ15="","",IF(AZ28="Fail",INDEX($B$5:$B$8,MATCH(IFERROR(COLUMN(AZ28)-LOOKUP(2,1/($B28:AZ28="Pass"),COLUMN($B28:AZ28)),COUNTIF($B28:AZ28,"Fail")),$C$5:$C$8,1))*AZ15,0))</f>
        <v/>
      </c>
      <c r="BA56" s="62" t="str">
        <f>IF(BA15="","",IF(BA28="Fail",INDEX($B$5:$B$8,MATCH(IFERROR(COLUMN(BA28)-LOOKUP(2,1/($B28:BA28="Pass"),COLUMN($B28:BA28)),COUNTIF($B28:BA28,"Fail")),$C$5:$C$8,1))*BA15,0))</f>
        <v/>
      </c>
      <c r="BB56" s="62" t="str">
        <f>IF(BB15="","",IF(BB28="Fail",INDEX($B$5:$B$8,MATCH(IFERROR(COLUMN(BB28)-LOOKUP(2,1/($B28:BB28="Pass"),COLUMN($B28:BB28)),COUNTIF($B28:BB28,"Fail")),$C$5:$C$8,1))*BB15,0))</f>
        <v/>
      </c>
      <c r="BC56" s="62" t="str">
        <f>IF(BC15="","",IF(BC28="Fail",INDEX($B$5:$B$8,MATCH(IFERROR(COLUMN(BC28)-LOOKUP(2,1/($B28:BC28="Pass"),COLUMN($B28:BC28)),COUNTIF($B28:BC28,"Fail")),$C$5:$C$8,1))*BC15,0))</f>
        <v/>
      </c>
      <c r="BD56" s="62" t="str">
        <f>IF(BD15="","",IF(BD28="Fail",INDEX($B$5:$B$8,MATCH(IFERROR(COLUMN(BD28)-LOOKUP(2,1/($B28:BD28="Pass"),COLUMN($B28:BD28)),COUNTIF($B28:BD28,"Fail")),$C$5:$C$8,1))*BD15,0))</f>
        <v/>
      </c>
      <c r="BE56" s="62" t="str">
        <f>IF(BE15="","",IF(BE28="Fail",INDEX($B$5:$B$8,MATCH(IFERROR(COLUMN(BE28)-LOOKUP(2,1/($B28:BE28="Pass"),COLUMN($B28:BE28)),COUNTIF($B28:BE28,"Fail")),$C$5:$C$8,1))*BE15,0))</f>
        <v/>
      </c>
      <c r="BF56" s="62" t="str">
        <f>IF(BF15="","",IF(BF28="Fail",INDEX($B$5:$B$8,MATCH(IFERROR(COLUMN(BF28)-LOOKUP(2,1/($B28:BF28="Pass"),COLUMN($B28:BF28)),COUNTIF($B28:BF28,"Fail")),$C$5:$C$8,1))*BF15,0))</f>
        <v/>
      </c>
      <c r="BG56" s="62" t="str">
        <f>IF(BG15="","",IF(BG28="Fail",INDEX($B$5:$B$8,MATCH(IFERROR(COLUMN(BG28)-LOOKUP(2,1/($B28:BG28="Pass"),COLUMN($B28:BG28)),COUNTIF($B28:BG28,"Fail")),$C$5:$C$8,1))*BG15,0))</f>
        <v/>
      </c>
      <c r="BH56" s="62" t="str">
        <f>IF(BH15="","",IF(BH28="Fail",INDEX($B$5:$B$8,MATCH(IFERROR(COLUMN(BH28)-LOOKUP(2,1/($B28:BH28="Pass"),COLUMN($B28:BH28)),COUNTIF($B28:BH28,"Fail")),$C$5:$C$8,1))*BH15,0))</f>
        <v/>
      </c>
      <c r="BI56" s="63" t="str">
        <f>IF(BI15="","",IF(BI28="Fail",INDEX($B$5:$B$8,MATCH(IFERROR(COLUMN(BI28)-LOOKUP(2,1/($B28:BI28="Pass"),COLUMN($B28:BI28)),COUNTIF($B28:BI28,"Fail")),$C$5:$C$8,1))*BI15,0))</f>
        <v/>
      </c>
    </row>
    <row r="57" spans="1:61" s="64" customFormat="1" ht="15.5" x14ac:dyDescent="0.25">
      <c r="A57" s="53"/>
      <c r="B57" s="62" t="str">
        <f>IF(B16="","",IF(B29="Fail",INDEX($B$5:$B$8,MATCH(IFERROR(COLUMN(B29)-LOOKUP(2,1/($B29:B29="Pass"),COLUMN($B29:B29)),COUNTIF($B29:B29,"Fail")),$C$5:$C$8,1))*B16,0))</f>
        <v/>
      </c>
      <c r="C57" s="62" t="str">
        <f>IF(C16="","",IF(C29="Fail",INDEX($B$5:$B$8,MATCH(IFERROR(COLUMN(C29)-LOOKUP(2,1/($B29:C29="Pass"),COLUMN($B29:C29)),COUNTIF($B29:C29,"Fail")),$C$5:$C$8,1))*C16,0))</f>
        <v/>
      </c>
      <c r="D57" s="62" t="str">
        <f>IF(D16="","",IF(D29="Fail",INDEX($B$5:$B$8,MATCH(IFERROR(COLUMN(D29)-LOOKUP(2,1/($B29:D29="Pass"),COLUMN($B29:D29)),COUNTIF($B29:D29,"Fail")),$C$5:$C$8,1))*D16,0))</f>
        <v/>
      </c>
      <c r="E57" s="62" t="str">
        <f>IF(E16="","",IF(E29="Fail",INDEX($B$5:$B$8,MATCH(IFERROR(COLUMN(E29)-LOOKUP(2,1/($B29:E29="Pass"),COLUMN($B29:E29)),COUNTIF($B29:E29,"Fail")),$C$5:$C$8,1))*E16,0))</f>
        <v/>
      </c>
      <c r="F57" s="62" t="str">
        <f>IF(F16="","",IF(F29="Fail",INDEX($B$5:$B$8,MATCH(IFERROR(COLUMN(F29)-LOOKUP(2,1/($B29:F29="Pass"),COLUMN($B29:F29)),COUNTIF($B29:F29,"Fail")),$C$5:$C$8,1))*F16,0))</f>
        <v/>
      </c>
      <c r="G57" s="62" t="str">
        <f>IF(G16="","",IF(G29="Fail",INDEX($B$5:$B$8,MATCH(IFERROR(COLUMN(G29)-LOOKUP(2,1/($B29:G29="Pass"),COLUMN($B29:G29)),COUNTIF($B29:G29,"Fail")),$C$5:$C$8,1))*G16,0))</f>
        <v/>
      </c>
      <c r="H57" s="62" t="str">
        <f>IF(H16="","",IF(H29="Fail",INDEX($B$5:$B$8,MATCH(IFERROR(COLUMN(H29)-LOOKUP(2,1/($B29:H29="Pass"),COLUMN($B29:H29)),COUNTIF($B29:H29,"Fail")),$C$5:$C$8,1))*H16,0))</f>
        <v/>
      </c>
      <c r="I57" s="62" t="str">
        <f>IF(I16="","",IF(I29="Fail",INDEX($B$5:$B$8,MATCH(IFERROR(COLUMN(I29)-LOOKUP(2,1/($B29:I29="Pass"),COLUMN($B29:I29)),COUNTIF($B29:I29,"Fail")),$C$5:$C$8,1))*I16,0))</f>
        <v/>
      </c>
      <c r="J57" s="62" t="str">
        <f>IF(J16="","",IF(J29="Fail",INDEX($B$5:$B$8,MATCH(IFERROR(COLUMN(J29)-LOOKUP(2,1/($B29:J29="Pass"),COLUMN($B29:J29)),COUNTIF($B29:J29,"Fail")),$C$5:$C$8,1))*J16,0))</f>
        <v/>
      </c>
      <c r="K57" s="62" t="str">
        <f>IF(K16="","",IF(K29="Fail",INDEX($B$5:$B$8,MATCH(IFERROR(COLUMN(K29)-LOOKUP(2,1/($B29:K29="Pass"),COLUMN($B29:K29)),COUNTIF($B29:K29,"Fail")),$C$5:$C$8,1))*K16,0))</f>
        <v/>
      </c>
      <c r="L57" s="62" t="str">
        <f>IF(L16="","",IF(L29="Fail",INDEX($B$5:$B$8,MATCH(IFERROR(COLUMN(L29)-LOOKUP(2,1/($B29:L29="Pass"),COLUMN($B29:L29)),COUNTIF($B29:L29,"Fail")),$C$5:$C$8,1))*L16,0))</f>
        <v/>
      </c>
      <c r="M57" s="62" t="str">
        <f>IF(M16="","",IF(M29="Fail",INDEX($B$5:$B$8,MATCH(IFERROR(COLUMN(M29)-LOOKUP(2,1/($B29:M29="Pass"),COLUMN($B29:M29)),COUNTIF($B29:M29,"Fail")),$C$5:$C$8,1))*M16,0))</f>
        <v/>
      </c>
      <c r="N57" s="62" t="str">
        <f>IF(N16="","",IF(N29="Fail",INDEX($B$5:$B$8,MATCH(IFERROR(COLUMN(N29)-LOOKUP(2,1/($B29:N29="Pass"),COLUMN($B29:N29)),COUNTIF($B29:N29,"Fail")),$C$5:$C$8,1))*N16,0))</f>
        <v/>
      </c>
      <c r="O57" s="62" t="str">
        <f>IF(O16="","",IF(O29="Fail",INDEX($B$5:$B$8,MATCH(IFERROR(COLUMN(O29)-LOOKUP(2,1/($B29:O29="Pass"),COLUMN($B29:O29)),COUNTIF($B29:O29,"Fail")),$C$5:$C$8,1))*O16,0))</f>
        <v/>
      </c>
      <c r="P57" s="62" t="str">
        <f>IF(P16="","",IF(P29="Fail",INDEX($B$5:$B$8,MATCH(IFERROR(COLUMN(P29)-LOOKUP(2,1/($B29:P29="Pass"),COLUMN($B29:P29)),COUNTIF($B29:P29,"Fail")),$C$5:$C$8,1))*P16,0))</f>
        <v/>
      </c>
      <c r="Q57" s="62" t="str">
        <f>IF(Q16="","",IF(Q29="Fail",INDEX($B$5:$B$8,MATCH(IFERROR(COLUMN(Q29)-LOOKUP(2,1/($B29:Q29="Pass"),COLUMN($B29:Q29)),COUNTIF($B29:Q29,"Fail")),$C$5:$C$8,1))*Q16,0))</f>
        <v/>
      </c>
      <c r="R57" s="62" t="str">
        <f>IF(R16="","",IF(R29="Fail",INDEX($B$5:$B$8,MATCH(IFERROR(COLUMN(R29)-LOOKUP(2,1/($B29:R29="Pass"),COLUMN($B29:R29)),COUNTIF($B29:R29,"Fail")),$C$5:$C$8,1))*R16,0))</f>
        <v/>
      </c>
      <c r="S57" s="62" t="str">
        <f>IF(S16="","",IF(S29="Fail",INDEX($B$5:$B$8,MATCH(IFERROR(COLUMN(S29)-LOOKUP(2,1/($B29:S29="Pass"),COLUMN($B29:S29)),COUNTIF($B29:S29,"Fail")),$C$5:$C$8,1))*S16,0))</f>
        <v/>
      </c>
      <c r="T57" s="62" t="str">
        <f>IF(T16="","",IF(T29="Fail",INDEX($B$5:$B$8,MATCH(IFERROR(COLUMN(T29)-LOOKUP(2,1/($B29:T29="Pass"),COLUMN($B29:T29)),COUNTIF($B29:T29,"Fail")),$C$5:$C$8,1))*T16,0))</f>
        <v/>
      </c>
      <c r="U57" s="62" t="str">
        <f>IF(U16="","",IF(U29="Fail",INDEX($B$5:$B$8,MATCH(IFERROR(COLUMN(U29)-LOOKUP(2,1/($B29:U29="Pass"),COLUMN($B29:U29)),COUNTIF($B29:U29,"Fail")),$C$5:$C$8,1))*U16,0))</f>
        <v/>
      </c>
      <c r="V57" s="62" t="str">
        <f>IF(V16="","",IF(V29="Fail",INDEX($B$5:$B$8,MATCH(IFERROR(COLUMN(V29)-LOOKUP(2,1/($B29:V29="Pass"),COLUMN($B29:V29)),COUNTIF($B29:V29,"Fail")),$C$5:$C$8,1))*V16,0))</f>
        <v/>
      </c>
      <c r="W57" s="62" t="str">
        <f>IF(W16="","",IF(W29="Fail",INDEX($B$5:$B$8,MATCH(IFERROR(COLUMN(W29)-LOOKUP(2,1/($B29:W29="Pass"),COLUMN($B29:W29)),COUNTIF($B29:W29,"Fail")),$C$5:$C$8,1))*W16,0))</f>
        <v/>
      </c>
      <c r="X57" s="62" t="str">
        <f>IF(X16="","",IF(X29="Fail",INDEX($B$5:$B$8,MATCH(IFERROR(COLUMN(X29)-LOOKUP(2,1/($B29:X29="Pass"),COLUMN($B29:X29)),COUNTIF($B29:X29,"Fail")),$C$5:$C$8,1))*X16,0))</f>
        <v/>
      </c>
      <c r="Y57" s="62" t="str">
        <f>IF(Y16="","",IF(Y29="Fail",INDEX($B$5:$B$8,MATCH(IFERROR(COLUMN(Y29)-LOOKUP(2,1/($B29:Y29="Pass"),COLUMN($B29:Y29)),COUNTIF($B29:Y29,"Fail")),$C$5:$C$8,1))*Y16,0))</f>
        <v/>
      </c>
      <c r="Z57" s="62" t="str">
        <f>IF(Z16="","",IF(Z29="Fail",INDEX($B$5:$B$8,MATCH(IFERROR(COLUMN(Z29)-LOOKUP(2,1/($B29:Z29="Pass"),COLUMN($B29:Z29)),COUNTIF($B29:Z29,"Fail")),$C$5:$C$8,1))*Z16,0))</f>
        <v/>
      </c>
      <c r="AA57" s="62" t="str">
        <f>IF(AA16="","",IF(AA29="Fail",INDEX($B$5:$B$8,MATCH(IFERROR(COLUMN(AA29)-LOOKUP(2,1/($B29:AA29="Pass"),COLUMN($B29:AA29)),COUNTIF($B29:AA29,"Fail")),$C$5:$C$8,1))*AA16,0))</f>
        <v/>
      </c>
      <c r="AB57" s="62" t="str">
        <f>IF(AB16="","",IF(AB29="Fail",INDEX($B$5:$B$8,MATCH(IFERROR(COLUMN(AB29)-LOOKUP(2,1/($B29:AB29="Pass"),COLUMN($B29:AB29)),COUNTIF($B29:AB29,"Fail")),$C$5:$C$8,1))*AB16,0))</f>
        <v/>
      </c>
      <c r="AC57" s="62" t="str">
        <f>IF(AC16="","",IF(AC29="Fail",INDEX($B$5:$B$8,MATCH(IFERROR(COLUMN(AC29)-LOOKUP(2,1/($B29:AC29="Pass"),COLUMN($B29:AC29)),COUNTIF($B29:AC29,"Fail")),$C$5:$C$8,1))*AC16,0))</f>
        <v/>
      </c>
      <c r="AD57" s="62" t="str">
        <f>IF(AD16="","",IF(AD29="Fail",INDEX($B$5:$B$8,MATCH(IFERROR(COLUMN(AD29)-LOOKUP(2,1/($B29:AD29="Pass"),COLUMN($B29:AD29)),COUNTIF($B29:AD29,"Fail")),$C$5:$C$8,1))*AD16,0))</f>
        <v/>
      </c>
      <c r="AE57" s="62" t="str">
        <f>IF(AE16="","",IF(AE29="Fail",INDEX($B$5:$B$8,MATCH(IFERROR(COLUMN(AE29)-LOOKUP(2,1/($B29:AE29="Pass"),COLUMN($B29:AE29)),COUNTIF($B29:AE29,"Fail")),$C$5:$C$8,1))*AE16,0))</f>
        <v/>
      </c>
      <c r="AF57" s="62" t="str">
        <f>IF(AF16="","",IF(AF29="Fail",INDEX($B$5:$B$8,MATCH(IFERROR(COLUMN(AF29)-LOOKUP(2,1/($B29:AF29="Pass"),COLUMN($B29:AF29)),COUNTIF($B29:AF29,"Fail")),$C$5:$C$8,1))*AF16,0))</f>
        <v/>
      </c>
      <c r="AG57" s="62" t="str">
        <f>IF(AG16="","",IF(AG29="Fail",INDEX($B$5:$B$8,MATCH(IFERROR(COLUMN(AG29)-LOOKUP(2,1/($B29:AG29="Pass"),COLUMN($B29:AG29)),COUNTIF($B29:AG29,"Fail")),$C$5:$C$8,1))*AG16,0))</f>
        <v/>
      </c>
      <c r="AH57" s="62" t="str">
        <f>IF(AH16="","",IF(AH29="Fail",INDEX($B$5:$B$8,MATCH(IFERROR(COLUMN(AH29)-LOOKUP(2,1/($B29:AH29="Pass"),COLUMN($B29:AH29)),COUNTIF($B29:AH29,"Fail")),$C$5:$C$8,1))*AH16,0))</f>
        <v/>
      </c>
      <c r="AI57" s="62" t="str">
        <f>IF(AI16="","",IF(AI29="Fail",INDEX($B$5:$B$8,MATCH(IFERROR(COLUMN(AI29)-LOOKUP(2,1/($B29:AI29="Pass"),COLUMN($B29:AI29)),COUNTIF($B29:AI29,"Fail")),$C$5:$C$8,1))*AI16,0))</f>
        <v/>
      </c>
      <c r="AJ57" s="62" t="str">
        <f>IF(AJ16="","",IF(AJ29="Fail",INDEX($B$5:$B$8,MATCH(IFERROR(COLUMN(AJ29)-LOOKUP(2,1/($B29:AJ29="Pass"),COLUMN($B29:AJ29)),COUNTIF($B29:AJ29,"Fail")),$C$5:$C$8,1))*AJ16,0))</f>
        <v/>
      </c>
      <c r="AK57" s="62" t="str">
        <f>IF(AK16="","",IF(AK29="Fail",INDEX($B$5:$B$8,MATCH(IFERROR(COLUMN(AK29)-LOOKUP(2,1/($B29:AK29="Pass"),COLUMN($B29:AK29)),COUNTIF($B29:AK29,"Fail")),$C$5:$C$8,1))*AK16,0))</f>
        <v/>
      </c>
      <c r="AL57" s="62" t="str">
        <f>IF(AL16="","",IF(AL29="Fail",INDEX($B$5:$B$8,MATCH(IFERROR(COLUMN(AL29)-LOOKUP(2,1/($B29:AL29="Pass"),COLUMN($B29:AL29)),COUNTIF($B29:AL29,"Fail")),$C$5:$C$8,1))*AL16,0))</f>
        <v/>
      </c>
      <c r="AM57" s="62" t="str">
        <f>IF(AM16="","",IF(AM29="Fail",INDEX($B$5:$B$8,MATCH(IFERROR(COLUMN(AM29)-LOOKUP(2,1/($B29:AM29="Pass"),COLUMN($B29:AM29)),COUNTIF($B29:AM29,"Fail")),$C$5:$C$8,1))*AM16,0))</f>
        <v/>
      </c>
      <c r="AN57" s="62" t="str">
        <f>IF(AN16="","",IF(AN29="Fail",INDEX($B$5:$B$8,MATCH(IFERROR(COLUMN(AN29)-LOOKUP(2,1/($B29:AN29="Pass"),COLUMN($B29:AN29)),COUNTIF($B29:AN29,"Fail")),$C$5:$C$8,1))*AN16,0))</f>
        <v/>
      </c>
      <c r="AO57" s="62" t="str">
        <f>IF(AO16="","",IF(AO29="Fail",INDEX($B$5:$B$8,MATCH(IFERROR(COLUMN(AO29)-LOOKUP(2,1/($B29:AO29="Pass"),COLUMN($B29:AO29)),COUNTIF($B29:AO29,"Fail")),$C$5:$C$8,1))*AO16,0))</f>
        <v/>
      </c>
      <c r="AP57" s="62" t="str">
        <f>IF(AP16="","",IF(AP29="Fail",INDEX($B$5:$B$8,MATCH(IFERROR(COLUMN(AP29)-LOOKUP(2,1/($B29:AP29="Pass"),COLUMN($B29:AP29)),COUNTIF($B29:AP29,"Fail")),$C$5:$C$8,1))*AP16,0))</f>
        <v/>
      </c>
      <c r="AQ57" s="62" t="str">
        <f>IF(AQ16="","",IF(AQ29="Fail",INDEX($B$5:$B$8,MATCH(IFERROR(COLUMN(AQ29)-LOOKUP(2,1/($B29:AQ29="Pass"),COLUMN($B29:AQ29)),COUNTIF($B29:AQ29,"Fail")),$C$5:$C$8,1))*AQ16,0))</f>
        <v/>
      </c>
      <c r="AR57" s="62" t="str">
        <f>IF(AR16="","",IF(AR29="Fail",INDEX($B$5:$B$8,MATCH(IFERROR(COLUMN(AR29)-LOOKUP(2,1/($B29:AR29="Pass"),COLUMN($B29:AR29)),COUNTIF($B29:AR29,"Fail")),$C$5:$C$8,1))*AR16,0))</f>
        <v/>
      </c>
      <c r="AS57" s="62" t="str">
        <f>IF(AS16="","",IF(AS29="Fail",INDEX($B$5:$B$8,MATCH(IFERROR(COLUMN(AS29)-LOOKUP(2,1/($B29:AS29="Pass"),COLUMN($B29:AS29)),COUNTIF($B29:AS29,"Fail")),$C$5:$C$8,1))*AS16,0))</f>
        <v/>
      </c>
      <c r="AT57" s="62" t="str">
        <f>IF(AT16="","",IF(AT29="Fail",INDEX($B$5:$B$8,MATCH(IFERROR(COLUMN(AT29)-LOOKUP(2,1/($B29:AT29="Pass"),COLUMN($B29:AT29)),COUNTIF($B29:AT29,"Fail")),$C$5:$C$8,1))*AT16,0))</f>
        <v/>
      </c>
      <c r="AU57" s="62" t="str">
        <f>IF(AU16="","",IF(AU29="Fail",INDEX($B$5:$B$8,MATCH(IFERROR(COLUMN(AU29)-LOOKUP(2,1/($B29:AU29="Pass"),COLUMN($B29:AU29)),COUNTIF($B29:AU29,"Fail")),$C$5:$C$8,1))*AU16,0))</f>
        <v/>
      </c>
      <c r="AV57" s="62" t="str">
        <f>IF(AV16="","",IF(AV29="Fail",INDEX($B$5:$B$8,MATCH(IFERROR(COLUMN(AV29)-LOOKUP(2,1/($B29:AV29="Pass"),COLUMN($B29:AV29)),COUNTIF($B29:AV29,"Fail")),$C$5:$C$8,1))*AV16,0))</f>
        <v/>
      </c>
      <c r="AW57" s="62" t="str">
        <f>IF(AW16="","",IF(AW29="Fail",INDEX($B$5:$B$8,MATCH(IFERROR(COLUMN(AW29)-LOOKUP(2,1/($B29:AW29="Pass"),COLUMN($B29:AW29)),COUNTIF($B29:AW29,"Fail")),$C$5:$C$8,1))*AW16,0))</f>
        <v/>
      </c>
      <c r="AX57" s="62" t="str">
        <f>IF(AX16="","",IF(AX29="Fail",INDEX($B$5:$B$8,MATCH(IFERROR(COLUMN(AX29)-LOOKUP(2,1/($B29:AX29="Pass"),COLUMN($B29:AX29)),COUNTIF($B29:AX29,"Fail")),$C$5:$C$8,1))*AX16,0))</f>
        <v/>
      </c>
      <c r="AY57" s="62" t="str">
        <f>IF(AY16="","",IF(AY29="Fail",INDEX($B$5:$B$8,MATCH(IFERROR(COLUMN(AY29)-LOOKUP(2,1/($B29:AY29="Pass"),COLUMN($B29:AY29)),COUNTIF($B29:AY29,"Fail")),$C$5:$C$8,1))*AY16,0))</f>
        <v/>
      </c>
      <c r="AZ57" s="62" t="str">
        <f>IF(AZ16="","",IF(AZ29="Fail",INDEX($B$5:$B$8,MATCH(IFERROR(COLUMN(AZ29)-LOOKUP(2,1/($B29:AZ29="Pass"),COLUMN($B29:AZ29)),COUNTIF($B29:AZ29,"Fail")),$C$5:$C$8,1))*AZ16,0))</f>
        <v/>
      </c>
      <c r="BA57" s="62" t="str">
        <f>IF(BA16="","",IF(BA29="Fail",INDEX($B$5:$B$8,MATCH(IFERROR(COLUMN(BA29)-LOOKUP(2,1/($B29:BA29="Pass"),COLUMN($B29:BA29)),COUNTIF($B29:BA29,"Fail")),$C$5:$C$8,1))*BA16,0))</f>
        <v/>
      </c>
      <c r="BB57" s="62" t="str">
        <f>IF(BB16="","",IF(BB29="Fail",INDEX($B$5:$B$8,MATCH(IFERROR(COLUMN(BB29)-LOOKUP(2,1/($B29:BB29="Pass"),COLUMN($B29:BB29)),COUNTIF($B29:BB29,"Fail")),$C$5:$C$8,1))*BB16,0))</f>
        <v/>
      </c>
      <c r="BC57" s="62" t="str">
        <f>IF(BC16="","",IF(BC29="Fail",INDEX($B$5:$B$8,MATCH(IFERROR(COLUMN(BC29)-LOOKUP(2,1/($B29:BC29="Pass"),COLUMN($B29:BC29)),COUNTIF($B29:BC29,"Fail")),$C$5:$C$8,1))*BC16,0))</f>
        <v/>
      </c>
      <c r="BD57" s="62" t="str">
        <f>IF(BD16="","",IF(BD29="Fail",INDEX($B$5:$B$8,MATCH(IFERROR(COLUMN(BD29)-LOOKUP(2,1/($B29:BD29="Pass"),COLUMN($B29:BD29)),COUNTIF($B29:BD29,"Fail")),$C$5:$C$8,1))*BD16,0))</f>
        <v/>
      </c>
      <c r="BE57" s="62" t="str">
        <f>IF(BE16="","",IF(BE29="Fail",INDEX($B$5:$B$8,MATCH(IFERROR(COLUMN(BE29)-LOOKUP(2,1/($B29:BE29="Pass"),COLUMN($B29:BE29)),COUNTIF($B29:BE29,"Fail")),$C$5:$C$8,1))*BE16,0))</f>
        <v/>
      </c>
      <c r="BF57" s="62" t="str">
        <f>IF(BF16="","",IF(BF29="Fail",INDEX($B$5:$B$8,MATCH(IFERROR(COLUMN(BF29)-LOOKUP(2,1/($B29:BF29="Pass"),COLUMN($B29:BF29)),COUNTIF($B29:BF29,"Fail")),$C$5:$C$8,1))*BF16,0))</f>
        <v/>
      </c>
      <c r="BG57" s="62" t="str">
        <f>IF(BG16="","",IF(BG29="Fail",INDEX($B$5:$B$8,MATCH(IFERROR(COLUMN(BG29)-LOOKUP(2,1/($B29:BG29="Pass"),COLUMN($B29:BG29)),COUNTIF($B29:BG29,"Fail")),$C$5:$C$8,1))*BG16,0))</f>
        <v/>
      </c>
      <c r="BH57" s="62" t="str">
        <f>IF(BH16="","",IF(BH29="Fail",INDEX($B$5:$B$8,MATCH(IFERROR(COLUMN(BH29)-LOOKUP(2,1/($B29:BH29="Pass"),COLUMN($B29:BH29)),COUNTIF($B29:BH29,"Fail")),$C$5:$C$8,1))*BH16,0))</f>
        <v/>
      </c>
      <c r="BI57" s="63" t="str">
        <f>IF(BI16="","",IF(BI29="Fail",INDEX($B$5:$B$8,MATCH(IFERROR(COLUMN(BI29)-LOOKUP(2,1/($B29:BI29="Pass"),COLUMN($B29:BI29)),COUNTIF($B29:BI29,"Fail")),$C$5:$C$8,1))*BI16,0))</f>
        <v/>
      </c>
    </row>
    <row r="58" spans="1:61" s="64" customFormat="1" ht="15.5" x14ac:dyDescent="0.25">
      <c r="A58" s="53"/>
      <c r="B58" s="62" t="str">
        <f>IF(B17="","",IF(B30="Fail",INDEX($B$5:$B$8,MATCH(IFERROR(COLUMN(B30)-LOOKUP(2,1/($B30:B30="Pass"),COLUMN($B30:B30)),COUNTIF($B30:B30,"Fail")),$C$5:$C$8,1))*B17,0))</f>
        <v/>
      </c>
      <c r="C58" s="62" t="str">
        <f>IF(C17="","",IF(C30="Fail",INDEX($B$5:$B$8,MATCH(IFERROR(COLUMN(C30)-LOOKUP(2,1/($B30:C30="Pass"),COLUMN($B30:C30)),COUNTIF($B30:C30,"Fail")),$C$5:$C$8,1))*C17,0))</f>
        <v/>
      </c>
      <c r="D58" s="62" t="str">
        <f>IF(D17="","",IF(D30="Fail",INDEX($B$5:$B$8,MATCH(IFERROR(COLUMN(D30)-LOOKUP(2,1/($B30:D30="Pass"),COLUMN($B30:D30)),COUNTIF($B30:D30,"Fail")),$C$5:$C$8,1))*D17,0))</f>
        <v/>
      </c>
      <c r="E58" s="62" t="str">
        <f>IF(E17="","",IF(E30="Fail",INDEX($B$5:$B$8,MATCH(IFERROR(COLUMN(E30)-LOOKUP(2,1/($B30:E30="Pass"),COLUMN($B30:E30)),COUNTIF($B30:E30,"Fail")),$C$5:$C$8,1))*E17,0))</f>
        <v/>
      </c>
      <c r="F58" s="62" t="str">
        <f>IF(F17="","",IF(F30="Fail",INDEX($B$5:$B$8,MATCH(IFERROR(COLUMN(F30)-LOOKUP(2,1/($B30:F30="Pass"),COLUMN($B30:F30)),COUNTIF($B30:F30,"Fail")),$C$5:$C$8,1))*F17,0))</f>
        <v/>
      </c>
      <c r="G58" s="62" t="str">
        <f>IF(G17="","",IF(G30="Fail",INDEX($B$5:$B$8,MATCH(IFERROR(COLUMN(G30)-LOOKUP(2,1/($B30:G30="Pass"),COLUMN($B30:G30)),COUNTIF($B30:G30,"Fail")),$C$5:$C$8,1))*G17,0))</f>
        <v/>
      </c>
      <c r="H58" s="62" t="str">
        <f>IF(H17="","",IF(H30="Fail",INDEX($B$5:$B$8,MATCH(IFERROR(COLUMN(H30)-LOOKUP(2,1/($B30:H30="Pass"),COLUMN($B30:H30)),COUNTIF($B30:H30,"Fail")),$C$5:$C$8,1))*H17,0))</f>
        <v/>
      </c>
      <c r="I58" s="62" t="str">
        <f>IF(I17="","",IF(I30="Fail",INDEX($B$5:$B$8,MATCH(IFERROR(COLUMN(I30)-LOOKUP(2,1/($B30:I30="Pass"),COLUMN($B30:I30)),COUNTIF($B30:I30,"Fail")),$C$5:$C$8,1))*I17,0))</f>
        <v/>
      </c>
      <c r="J58" s="62" t="str">
        <f>IF(J17="","",IF(J30="Fail",INDEX($B$5:$B$8,MATCH(IFERROR(COLUMN(J30)-LOOKUP(2,1/($B30:J30="Pass"),COLUMN($B30:J30)),COUNTIF($B30:J30,"Fail")),$C$5:$C$8,1))*J17,0))</f>
        <v/>
      </c>
      <c r="K58" s="62" t="str">
        <f>IF(K17="","",IF(K30="Fail",INDEX($B$5:$B$8,MATCH(IFERROR(COLUMN(K30)-LOOKUP(2,1/($B30:K30="Pass"),COLUMN($B30:K30)),COUNTIF($B30:K30,"Fail")),$C$5:$C$8,1))*K17,0))</f>
        <v/>
      </c>
      <c r="L58" s="62" t="str">
        <f>IF(L17="","",IF(L30="Fail",INDEX($B$5:$B$8,MATCH(IFERROR(COLUMN(L30)-LOOKUP(2,1/($B30:L30="Pass"),COLUMN($B30:L30)),COUNTIF($B30:L30,"Fail")),$C$5:$C$8,1))*L17,0))</f>
        <v/>
      </c>
      <c r="M58" s="62" t="str">
        <f>IF(M17="","",IF(M30="Fail",INDEX($B$5:$B$8,MATCH(IFERROR(COLUMN(M30)-LOOKUP(2,1/($B30:M30="Pass"),COLUMN($B30:M30)),COUNTIF($B30:M30,"Fail")),$C$5:$C$8,1))*M17,0))</f>
        <v/>
      </c>
      <c r="N58" s="62" t="str">
        <f>IF(N17="","",IF(N30="Fail",INDEX($B$5:$B$8,MATCH(IFERROR(COLUMN(N30)-LOOKUP(2,1/($B30:N30="Pass"),COLUMN($B30:N30)),COUNTIF($B30:N30,"Fail")),$C$5:$C$8,1))*N17,0))</f>
        <v/>
      </c>
      <c r="O58" s="62" t="str">
        <f>IF(O17="","",IF(O30="Fail",INDEX($B$5:$B$8,MATCH(IFERROR(COLUMN(O30)-LOOKUP(2,1/($B30:O30="Pass"),COLUMN($B30:O30)),COUNTIF($B30:O30,"Fail")),$C$5:$C$8,1))*O17,0))</f>
        <v/>
      </c>
      <c r="P58" s="62" t="str">
        <f>IF(P17="","",IF(P30="Fail",INDEX($B$5:$B$8,MATCH(IFERROR(COLUMN(P30)-LOOKUP(2,1/($B30:P30="Pass"),COLUMN($B30:P30)),COUNTIF($B30:P30,"Fail")),$C$5:$C$8,1))*P17,0))</f>
        <v/>
      </c>
      <c r="Q58" s="62" t="str">
        <f>IF(Q17="","",IF(Q30="Fail",INDEX($B$5:$B$8,MATCH(IFERROR(COLUMN(Q30)-LOOKUP(2,1/($B30:Q30="Pass"),COLUMN($B30:Q30)),COUNTIF($B30:Q30,"Fail")),$C$5:$C$8,1))*Q17,0))</f>
        <v/>
      </c>
      <c r="R58" s="62" t="str">
        <f>IF(R17="","",IF(R30="Fail",INDEX($B$5:$B$8,MATCH(IFERROR(COLUMN(R30)-LOOKUP(2,1/($B30:R30="Pass"),COLUMN($B30:R30)),COUNTIF($B30:R30,"Fail")),$C$5:$C$8,1))*R17,0))</f>
        <v/>
      </c>
      <c r="S58" s="62" t="str">
        <f>IF(S17="","",IF(S30="Fail",INDEX($B$5:$B$8,MATCH(IFERROR(COLUMN(S30)-LOOKUP(2,1/($B30:S30="Pass"),COLUMN($B30:S30)),COUNTIF($B30:S30,"Fail")),$C$5:$C$8,1))*S17,0))</f>
        <v/>
      </c>
      <c r="T58" s="62" t="str">
        <f>IF(T17="","",IF(T30="Fail",INDEX($B$5:$B$8,MATCH(IFERROR(COLUMN(T30)-LOOKUP(2,1/($B30:T30="Pass"),COLUMN($B30:T30)),COUNTIF($B30:T30,"Fail")),$C$5:$C$8,1))*T17,0))</f>
        <v/>
      </c>
      <c r="U58" s="62" t="str">
        <f>IF(U17="","",IF(U30="Fail",INDEX($B$5:$B$8,MATCH(IFERROR(COLUMN(U30)-LOOKUP(2,1/($B30:U30="Pass"),COLUMN($B30:U30)),COUNTIF($B30:U30,"Fail")),$C$5:$C$8,1))*U17,0))</f>
        <v/>
      </c>
      <c r="V58" s="62" t="str">
        <f>IF(V17="","",IF(V30="Fail",INDEX($B$5:$B$8,MATCH(IFERROR(COLUMN(V30)-LOOKUP(2,1/($B30:V30="Pass"),COLUMN($B30:V30)),COUNTIF($B30:V30,"Fail")),$C$5:$C$8,1))*V17,0))</f>
        <v/>
      </c>
      <c r="W58" s="62" t="str">
        <f>IF(W17="","",IF(W30="Fail",INDEX($B$5:$B$8,MATCH(IFERROR(COLUMN(W30)-LOOKUP(2,1/($B30:W30="Pass"),COLUMN($B30:W30)),COUNTIF($B30:W30,"Fail")),$C$5:$C$8,1))*W17,0))</f>
        <v/>
      </c>
      <c r="X58" s="62" t="str">
        <f>IF(X17="","",IF(X30="Fail",INDEX($B$5:$B$8,MATCH(IFERROR(COLUMN(X30)-LOOKUP(2,1/($B30:X30="Pass"),COLUMN($B30:X30)),COUNTIF($B30:X30,"Fail")),$C$5:$C$8,1))*X17,0))</f>
        <v/>
      </c>
      <c r="Y58" s="62" t="str">
        <f>IF(Y17="","",IF(Y30="Fail",INDEX($B$5:$B$8,MATCH(IFERROR(COLUMN(Y30)-LOOKUP(2,1/($B30:Y30="Pass"),COLUMN($B30:Y30)),COUNTIF($B30:Y30,"Fail")),$C$5:$C$8,1))*Y17,0))</f>
        <v/>
      </c>
      <c r="Z58" s="62" t="str">
        <f>IF(Z17="","",IF(Z30="Fail",INDEX($B$5:$B$8,MATCH(IFERROR(COLUMN(Z30)-LOOKUP(2,1/($B30:Z30="Pass"),COLUMN($B30:Z30)),COUNTIF($B30:Z30,"Fail")),$C$5:$C$8,1))*Z17,0))</f>
        <v/>
      </c>
      <c r="AA58" s="62" t="str">
        <f>IF(AA17="","",IF(AA30="Fail",INDEX($B$5:$B$8,MATCH(IFERROR(COLUMN(AA30)-LOOKUP(2,1/($B30:AA30="Pass"),COLUMN($B30:AA30)),COUNTIF($B30:AA30,"Fail")),$C$5:$C$8,1))*AA17,0))</f>
        <v/>
      </c>
      <c r="AB58" s="62" t="str">
        <f>IF(AB17="","",IF(AB30="Fail",INDEX($B$5:$B$8,MATCH(IFERROR(COLUMN(AB30)-LOOKUP(2,1/($B30:AB30="Pass"),COLUMN($B30:AB30)),COUNTIF($B30:AB30,"Fail")),$C$5:$C$8,1))*AB17,0))</f>
        <v/>
      </c>
      <c r="AC58" s="62" t="str">
        <f>IF(AC17="","",IF(AC30="Fail",INDEX($B$5:$B$8,MATCH(IFERROR(COLUMN(AC30)-LOOKUP(2,1/($B30:AC30="Pass"),COLUMN($B30:AC30)),COUNTIF($B30:AC30,"Fail")),$C$5:$C$8,1))*AC17,0))</f>
        <v/>
      </c>
      <c r="AD58" s="62" t="str">
        <f>IF(AD17="","",IF(AD30="Fail",INDEX($B$5:$B$8,MATCH(IFERROR(COLUMN(AD30)-LOOKUP(2,1/($B30:AD30="Pass"),COLUMN($B30:AD30)),COUNTIF($B30:AD30,"Fail")),$C$5:$C$8,1))*AD17,0))</f>
        <v/>
      </c>
      <c r="AE58" s="62" t="str">
        <f>IF(AE17="","",IF(AE30="Fail",INDEX($B$5:$B$8,MATCH(IFERROR(COLUMN(AE30)-LOOKUP(2,1/($B30:AE30="Pass"),COLUMN($B30:AE30)),COUNTIF($B30:AE30,"Fail")),$C$5:$C$8,1))*AE17,0))</f>
        <v/>
      </c>
      <c r="AF58" s="62" t="str">
        <f>IF(AF17="","",IF(AF30="Fail",INDEX($B$5:$B$8,MATCH(IFERROR(COLUMN(AF30)-LOOKUP(2,1/($B30:AF30="Pass"),COLUMN($B30:AF30)),COUNTIF($B30:AF30,"Fail")),$C$5:$C$8,1))*AF17,0))</f>
        <v/>
      </c>
      <c r="AG58" s="62" t="str">
        <f>IF(AG17="","",IF(AG30="Fail",INDEX($B$5:$B$8,MATCH(IFERROR(COLUMN(AG30)-LOOKUP(2,1/($B30:AG30="Pass"),COLUMN($B30:AG30)),COUNTIF($B30:AG30,"Fail")),$C$5:$C$8,1))*AG17,0))</f>
        <v/>
      </c>
      <c r="AH58" s="62" t="str">
        <f>IF(AH17="","",IF(AH30="Fail",INDEX($B$5:$B$8,MATCH(IFERROR(COLUMN(AH30)-LOOKUP(2,1/($B30:AH30="Pass"),COLUMN($B30:AH30)),COUNTIF($B30:AH30,"Fail")),$C$5:$C$8,1))*AH17,0))</f>
        <v/>
      </c>
      <c r="AI58" s="62" t="str">
        <f>IF(AI17="","",IF(AI30="Fail",INDEX($B$5:$B$8,MATCH(IFERROR(COLUMN(AI30)-LOOKUP(2,1/($B30:AI30="Pass"),COLUMN($B30:AI30)),COUNTIF($B30:AI30,"Fail")),$C$5:$C$8,1))*AI17,0))</f>
        <v/>
      </c>
      <c r="AJ58" s="62" t="str">
        <f>IF(AJ17="","",IF(AJ30="Fail",INDEX($B$5:$B$8,MATCH(IFERROR(COLUMN(AJ30)-LOOKUP(2,1/($B30:AJ30="Pass"),COLUMN($B30:AJ30)),COUNTIF($B30:AJ30,"Fail")),$C$5:$C$8,1))*AJ17,0))</f>
        <v/>
      </c>
      <c r="AK58" s="62" t="str">
        <f>IF(AK17="","",IF(AK30="Fail",INDEX($B$5:$B$8,MATCH(IFERROR(COLUMN(AK30)-LOOKUP(2,1/($B30:AK30="Pass"),COLUMN($B30:AK30)),COUNTIF($B30:AK30,"Fail")),$C$5:$C$8,1))*AK17,0))</f>
        <v/>
      </c>
      <c r="AL58" s="62" t="str">
        <f>IF(AL17="","",IF(AL30="Fail",INDEX($B$5:$B$8,MATCH(IFERROR(COLUMN(AL30)-LOOKUP(2,1/($B30:AL30="Pass"),COLUMN($B30:AL30)),COUNTIF($B30:AL30,"Fail")),$C$5:$C$8,1))*AL17,0))</f>
        <v/>
      </c>
      <c r="AM58" s="62" t="str">
        <f>IF(AM17="","",IF(AM30="Fail",INDEX($B$5:$B$8,MATCH(IFERROR(COLUMN(AM30)-LOOKUP(2,1/($B30:AM30="Pass"),COLUMN($B30:AM30)),COUNTIF($B30:AM30,"Fail")),$C$5:$C$8,1))*AM17,0))</f>
        <v/>
      </c>
      <c r="AN58" s="62" t="str">
        <f>IF(AN17="","",IF(AN30="Fail",INDEX($B$5:$B$8,MATCH(IFERROR(COLUMN(AN30)-LOOKUP(2,1/($B30:AN30="Pass"),COLUMN($B30:AN30)),COUNTIF($B30:AN30,"Fail")),$C$5:$C$8,1))*AN17,0))</f>
        <v/>
      </c>
      <c r="AO58" s="62" t="str">
        <f>IF(AO17="","",IF(AO30="Fail",INDEX($B$5:$B$8,MATCH(IFERROR(COLUMN(AO30)-LOOKUP(2,1/($B30:AO30="Pass"),COLUMN($B30:AO30)),COUNTIF($B30:AO30,"Fail")),$C$5:$C$8,1))*AO17,0))</f>
        <v/>
      </c>
      <c r="AP58" s="62" t="str">
        <f>IF(AP17="","",IF(AP30="Fail",INDEX($B$5:$B$8,MATCH(IFERROR(COLUMN(AP30)-LOOKUP(2,1/($B30:AP30="Pass"),COLUMN($B30:AP30)),COUNTIF($B30:AP30,"Fail")),$C$5:$C$8,1))*AP17,0))</f>
        <v/>
      </c>
      <c r="AQ58" s="62" t="str">
        <f>IF(AQ17="","",IF(AQ30="Fail",INDEX($B$5:$B$8,MATCH(IFERROR(COLUMN(AQ30)-LOOKUP(2,1/($B30:AQ30="Pass"),COLUMN($B30:AQ30)),COUNTIF($B30:AQ30,"Fail")),$C$5:$C$8,1))*AQ17,0))</f>
        <v/>
      </c>
      <c r="AR58" s="62" t="str">
        <f>IF(AR17="","",IF(AR30="Fail",INDEX($B$5:$B$8,MATCH(IFERROR(COLUMN(AR30)-LOOKUP(2,1/($B30:AR30="Pass"),COLUMN($B30:AR30)),COUNTIF($B30:AR30,"Fail")),$C$5:$C$8,1))*AR17,0))</f>
        <v/>
      </c>
      <c r="AS58" s="62" t="str">
        <f>IF(AS17="","",IF(AS30="Fail",INDEX($B$5:$B$8,MATCH(IFERROR(COLUMN(AS30)-LOOKUP(2,1/($B30:AS30="Pass"),COLUMN($B30:AS30)),COUNTIF($B30:AS30,"Fail")),$C$5:$C$8,1))*AS17,0))</f>
        <v/>
      </c>
      <c r="AT58" s="62" t="str">
        <f>IF(AT17="","",IF(AT30="Fail",INDEX($B$5:$B$8,MATCH(IFERROR(COLUMN(AT30)-LOOKUP(2,1/($B30:AT30="Pass"),COLUMN($B30:AT30)),COUNTIF($B30:AT30,"Fail")),$C$5:$C$8,1))*AT17,0))</f>
        <v/>
      </c>
      <c r="AU58" s="62" t="str">
        <f>IF(AU17="","",IF(AU30="Fail",INDEX($B$5:$B$8,MATCH(IFERROR(COLUMN(AU30)-LOOKUP(2,1/($B30:AU30="Pass"),COLUMN($B30:AU30)),COUNTIF($B30:AU30,"Fail")),$C$5:$C$8,1))*AU17,0))</f>
        <v/>
      </c>
      <c r="AV58" s="62" t="str">
        <f>IF(AV17="","",IF(AV30="Fail",INDEX($B$5:$B$8,MATCH(IFERROR(COLUMN(AV30)-LOOKUP(2,1/($B30:AV30="Pass"),COLUMN($B30:AV30)),COUNTIF($B30:AV30,"Fail")),$C$5:$C$8,1))*AV17,0))</f>
        <v/>
      </c>
      <c r="AW58" s="62" t="str">
        <f>IF(AW17="","",IF(AW30="Fail",INDEX($B$5:$B$8,MATCH(IFERROR(COLUMN(AW30)-LOOKUP(2,1/($B30:AW30="Pass"),COLUMN($B30:AW30)),COUNTIF($B30:AW30,"Fail")),$C$5:$C$8,1))*AW17,0))</f>
        <v/>
      </c>
      <c r="AX58" s="62" t="str">
        <f>IF(AX17="","",IF(AX30="Fail",INDEX($B$5:$B$8,MATCH(IFERROR(COLUMN(AX30)-LOOKUP(2,1/($B30:AX30="Pass"),COLUMN($B30:AX30)),COUNTIF($B30:AX30,"Fail")),$C$5:$C$8,1))*AX17,0))</f>
        <v/>
      </c>
      <c r="AY58" s="62" t="str">
        <f>IF(AY17="","",IF(AY30="Fail",INDEX($B$5:$B$8,MATCH(IFERROR(COLUMN(AY30)-LOOKUP(2,1/($B30:AY30="Pass"),COLUMN($B30:AY30)),COUNTIF($B30:AY30,"Fail")),$C$5:$C$8,1))*AY17,0))</f>
        <v/>
      </c>
      <c r="AZ58" s="62" t="str">
        <f>IF(AZ17="","",IF(AZ30="Fail",INDEX($B$5:$B$8,MATCH(IFERROR(COLUMN(AZ30)-LOOKUP(2,1/($B30:AZ30="Pass"),COLUMN($B30:AZ30)),COUNTIF($B30:AZ30,"Fail")),$C$5:$C$8,1))*AZ17,0))</f>
        <v/>
      </c>
      <c r="BA58" s="62" t="str">
        <f>IF(BA17="","",IF(BA30="Fail",INDEX($B$5:$B$8,MATCH(IFERROR(COLUMN(BA30)-LOOKUP(2,1/($B30:BA30="Pass"),COLUMN($B30:BA30)),COUNTIF($B30:BA30,"Fail")),$C$5:$C$8,1))*BA17,0))</f>
        <v/>
      </c>
      <c r="BB58" s="62" t="str">
        <f>IF(BB17="","",IF(BB30="Fail",INDEX($B$5:$B$8,MATCH(IFERROR(COLUMN(BB30)-LOOKUP(2,1/($B30:BB30="Pass"),COLUMN($B30:BB30)),COUNTIF($B30:BB30,"Fail")),$C$5:$C$8,1))*BB17,0))</f>
        <v/>
      </c>
      <c r="BC58" s="62" t="str">
        <f>IF(BC17="","",IF(BC30="Fail",INDEX($B$5:$B$8,MATCH(IFERROR(COLUMN(BC30)-LOOKUP(2,1/($B30:BC30="Pass"),COLUMN($B30:BC30)),COUNTIF($B30:BC30,"Fail")),$C$5:$C$8,1))*BC17,0))</f>
        <v/>
      </c>
      <c r="BD58" s="62" t="str">
        <f>IF(BD17="","",IF(BD30="Fail",INDEX($B$5:$B$8,MATCH(IFERROR(COLUMN(BD30)-LOOKUP(2,1/($B30:BD30="Pass"),COLUMN($B30:BD30)),COUNTIF($B30:BD30,"Fail")),$C$5:$C$8,1))*BD17,0))</f>
        <v/>
      </c>
      <c r="BE58" s="62" t="str">
        <f>IF(BE17="","",IF(BE30="Fail",INDEX($B$5:$B$8,MATCH(IFERROR(COLUMN(BE30)-LOOKUP(2,1/($B30:BE30="Pass"),COLUMN($B30:BE30)),COUNTIF($B30:BE30,"Fail")),$C$5:$C$8,1))*BE17,0))</f>
        <v/>
      </c>
      <c r="BF58" s="62" t="str">
        <f>IF(BF17="","",IF(BF30="Fail",INDEX($B$5:$B$8,MATCH(IFERROR(COLUMN(BF30)-LOOKUP(2,1/($B30:BF30="Pass"),COLUMN($B30:BF30)),COUNTIF($B30:BF30,"Fail")),$C$5:$C$8,1))*BF17,0))</f>
        <v/>
      </c>
      <c r="BG58" s="62" t="str">
        <f>IF(BG17="","",IF(BG30="Fail",INDEX($B$5:$B$8,MATCH(IFERROR(COLUMN(BG30)-LOOKUP(2,1/($B30:BG30="Pass"),COLUMN($B30:BG30)),COUNTIF($B30:BG30,"Fail")),$C$5:$C$8,1))*BG17,0))</f>
        <v/>
      </c>
      <c r="BH58" s="62" t="str">
        <f>IF(BH17="","",IF(BH30="Fail",INDEX($B$5:$B$8,MATCH(IFERROR(COLUMN(BH30)-LOOKUP(2,1/($B30:BH30="Pass"),COLUMN($B30:BH30)),COUNTIF($B30:BH30,"Fail")),$C$5:$C$8,1))*BH17,0))</f>
        <v/>
      </c>
      <c r="BI58" s="63" t="str">
        <f>IF(BI17="","",IF(BI30="Fail",INDEX($B$5:$B$8,MATCH(IFERROR(COLUMN(BI30)-LOOKUP(2,1/($B30:BI30="Pass"),COLUMN($B30:BI30)),COUNTIF($B30:BI30,"Fail")),$C$5:$C$8,1))*BI17,0))</f>
        <v/>
      </c>
    </row>
    <row r="59" spans="1:61" s="64" customFormat="1" ht="15.5" x14ac:dyDescent="0.25">
      <c r="A59" s="53"/>
      <c r="B59" s="62" t="str">
        <f>IF(B18="","",IF(B31="Fail",INDEX($B$5:$B$8,MATCH(IFERROR(COLUMN(B31)-LOOKUP(2,1/($B31:B31="Pass"),COLUMN($B31:B31)),COUNTIF($B31:B31,"Fail")),$C$5:$C$8,1))*B18,0))</f>
        <v/>
      </c>
      <c r="C59" s="62" t="str">
        <f>IF(C18="","",IF(C31="Fail",INDEX($B$5:$B$8,MATCH(IFERROR(COLUMN(C31)-LOOKUP(2,1/($B31:C31="Pass"),COLUMN($B31:C31)),COUNTIF($B31:C31,"Fail")),$C$5:$C$8,1))*C18,0))</f>
        <v/>
      </c>
      <c r="D59" s="62" t="str">
        <f>IF(D18="","",IF(D31="Fail",INDEX($B$5:$B$8,MATCH(IFERROR(COLUMN(D31)-LOOKUP(2,1/($B31:D31="Pass"),COLUMN($B31:D31)),COUNTIF($B31:D31,"Fail")),$C$5:$C$8,1))*D18,0))</f>
        <v/>
      </c>
      <c r="E59" s="62" t="str">
        <f>IF(E18="","",IF(E31="Fail",INDEX($B$5:$B$8,MATCH(IFERROR(COLUMN(E31)-LOOKUP(2,1/($B31:E31="Pass"),COLUMN($B31:E31)),COUNTIF($B31:E31,"Fail")),$C$5:$C$8,1))*E18,0))</f>
        <v/>
      </c>
      <c r="F59" s="62" t="str">
        <f>IF(F18="","",IF(F31="Fail",INDEX($B$5:$B$8,MATCH(IFERROR(COLUMN(F31)-LOOKUP(2,1/($B31:F31="Pass"),COLUMN($B31:F31)),COUNTIF($B31:F31,"Fail")),$C$5:$C$8,1))*F18,0))</f>
        <v/>
      </c>
      <c r="G59" s="62" t="str">
        <f>IF(G18="","",IF(G31="Fail",INDEX($B$5:$B$8,MATCH(IFERROR(COLUMN(G31)-LOOKUP(2,1/($B31:G31="Pass"),COLUMN($B31:G31)),COUNTIF($B31:G31,"Fail")),$C$5:$C$8,1))*G18,0))</f>
        <v/>
      </c>
      <c r="H59" s="62" t="str">
        <f>IF(H18="","",IF(H31="Fail",INDEX($B$5:$B$8,MATCH(IFERROR(COLUMN(H31)-LOOKUP(2,1/($B31:H31="Pass"),COLUMN($B31:H31)),COUNTIF($B31:H31,"Fail")),$C$5:$C$8,1))*H18,0))</f>
        <v/>
      </c>
      <c r="I59" s="62" t="str">
        <f>IF(I18="","",IF(I31="Fail",INDEX($B$5:$B$8,MATCH(IFERROR(COLUMN(I31)-LOOKUP(2,1/($B31:I31="Pass"),COLUMN($B31:I31)),COUNTIF($B31:I31,"Fail")),$C$5:$C$8,1))*I18,0))</f>
        <v/>
      </c>
      <c r="J59" s="62" t="str">
        <f>IF(J18="","",IF(J31="Fail",INDEX($B$5:$B$8,MATCH(IFERROR(COLUMN(J31)-LOOKUP(2,1/($B31:J31="Pass"),COLUMN($B31:J31)),COUNTIF($B31:J31,"Fail")),$C$5:$C$8,1))*J18,0))</f>
        <v/>
      </c>
      <c r="K59" s="62" t="str">
        <f>IF(K18="","",IF(K31="Fail",INDEX($B$5:$B$8,MATCH(IFERROR(COLUMN(K31)-LOOKUP(2,1/($B31:K31="Pass"),COLUMN($B31:K31)),COUNTIF($B31:K31,"Fail")),$C$5:$C$8,1))*K18,0))</f>
        <v/>
      </c>
      <c r="L59" s="62" t="str">
        <f>IF(L18="","",IF(L31="Fail",INDEX($B$5:$B$8,MATCH(IFERROR(COLUMN(L31)-LOOKUP(2,1/($B31:L31="Pass"),COLUMN($B31:L31)),COUNTIF($B31:L31,"Fail")),$C$5:$C$8,1))*L18,0))</f>
        <v/>
      </c>
      <c r="M59" s="62" t="str">
        <f>IF(M18="","",IF(M31="Fail",INDEX($B$5:$B$8,MATCH(IFERROR(COLUMN(M31)-LOOKUP(2,1/($B31:M31="Pass"),COLUMN($B31:M31)),COUNTIF($B31:M31,"Fail")),$C$5:$C$8,1))*M18,0))</f>
        <v/>
      </c>
      <c r="N59" s="62" t="str">
        <f>IF(N18="","",IF(N31="Fail",INDEX($B$5:$B$8,MATCH(IFERROR(COLUMN(N31)-LOOKUP(2,1/($B31:N31="Pass"),COLUMN($B31:N31)),COUNTIF($B31:N31,"Fail")),$C$5:$C$8,1))*N18,0))</f>
        <v/>
      </c>
      <c r="O59" s="62" t="str">
        <f>IF(O18="","",IF(O31="Fail",INDEX($B$5:$B$8,MATCH(IFERROR(COLUMN(O31)-LOOKUP(2,1/($B31:O31="Pass"),COLUMN($B31:O31)),COUNTIF($B31:O31,"Fail")),$C$5:$C$8,1))*O18,0))</f>
        <v/>
      </c>
      <c r="P59" s="62" t="str">
        <f>IF(P18="","",IF(P31="Fail",INDEX($B$5:$B$8,MATCH(IFERROR(COLUMN(P31)-LOOKUP(2,1/($B31:P31="Pass"),COLUMN($B31:P31)),COUNTIF($B31:P31,"Fail")),$C$5:$C$8,1))*P18,0))</f>
        <v/>
      </c>
      <c r="Q59" s="62" t="str">
        <f>IF(Q18="","",IF(Q31="Fail",INDEX($B$5:$B$8,MATCH(IFERROR(COLUMN(Q31)-LOOKUP(2,1/($B31:Q31="Pass"),COLUMN($B31:Q31)),COUNTIF($B31:Q31,"Fail")),$C$5:$C$8,1))*Q18,0))</f>
        <v/>
      </c>
      <c r="R59" s="62" t="str">
        <f>IF(R18="","",IF(R31="Fail",INDEX($B$5:$B$8,MATCH(IFERROR(COLUMN(R31)-LOOKUP(2,1/($B31:R31="Pass"),COLUMN($B31:R31)),COUNTIF($B31:R31,"Fail")),$C$5:$C$8,1))*R18,0))</f>
        <v/>
      </c>
      <c r="S59" s="62" t="str">
        <f>IF(S18="","",IF(S31="Fail",INDEX($B$5:$B$8,MATCH(IFERROR(COLUMN(S31)-LOOKUP(2,1/($B31:S31="Pass"),COLUMN($B31:S31)),COUNTIF($B31:S31,"Fail")),$C$5:$C$8,1))*S18,0))</f>
        <v/>
      </c>
      <c r="T59" s="62" t="str">
        <f>IF(T18="","",IF(T31="Fail",INDEX($B$5:$B$8,MATCH(IFERROR(COLUMN(T31)-LOOKUP(2,1/($B31:T31="Pass"),COLUMN($B31:T31)),COUNTIF($B31:T31,"Fail")),$C$5:$C$8,1))*T18,0))</f>
        <v/>
      </c>
      <c r="U59" s="62" t="str">
        <f>IF(U18="","",IF(U31="Fail",INDEX($B$5:$B$8,MATCH(IFERROR(COLUMN(U31)-LOOKUP(2,1/($B31:U31="Pass"),COLUMN($B31:U31)),COUNTIF($B31:U31,"Fail")),$C$5:$C$8,1))*U18,0))</f>
        <v/>
      </c>
      <c r="V59" s="62" t="str">
        <f>IF(V18="","",IF(V31="Fail",INDEX($B$5:$B$8,MATCH(IFERROR(COLUMN(V31)-LOOKUP(2,1/($B31:V31="Pass"),COLUMN($B31:V31)),COUNTIF($B31:V31,"Fail")),$C$5:$C$8,1))*V18,0))</f>
        <v/>
      </c>
      <c r="W59" s="62" t="str">
        <f>IF(W18="","",IF(W31="Fail",INDEX($B$5:$B$8,MATCH(IFERROR(COLUMN(W31)-LOOKUP(2,1/($B31:W31="Pass"),COLUMN($B31:W31)),COUNTIF($B31:W31,"Fail")),$C$5:$C$8,1))*W18,0))</f>
        <v/>
      </c>
      <c r="X59" s="62" t="str">
        <f>IF(X18="","",IF(X31="Fail",INDEX($B$5:$B$8,MATCH(IFERROR(COLUMN(X31)-LOOKUP(2,1/($B31:X31="Pass"),COLUMN($B31:X31)),COUNTIF($B31:X31,"Fail")),$C$5:$C$8,1))*X18,0))</f>
        <v/>
      </c>
      <c r="Y59" s="62" t="str">
        <f>IF(Y18="","",IF(Y31="Fail",INDEX($B$5:$B$8,MATCH(IFERROR(COLUMN(Y31)-LOOKUP(2,1/($B31:Y31="Pass"),COLUMN($B31:Y31)),COUNTIF($B31:Y31,"Fail")),$C$5:$C$8,1))*Y18,0))</f>
        <v/>
      </c>
      <c r="Z59" s="62" t="str">
        <f>IF(Z18="","",IF(Z31="Fail",INDEX($B$5:$B$8,MATCH(IFERROR(COLUMN(Z31)-LOOKUP(2,1/($B31:Z31="Pass"),COLUMN($B31:Z31)),COUNTIF($B31:Z31,"Fail")),$C$5:$C$8,1))*Z18,0))</f>
        <v/>
      </c>
      <c r="AA59" s="62" t="str">
        <f>IF(AA18="","",IF(AA31="Fail",INDEX($B$5:$B$8,MATCH(IFERROR(COLUMN(AA31)-LOOKUP(2,1/($B31:AA31="Pass"),COLUMN($B31:AA31)),COUNTIF($B31:AA31,"Fail")),$C$5:$C$8,1))*AA18,0))</f>
        <v/>
      </c>
      <c r="AB59" s="62" t="str">
        <f>IF(AB18="","",IF(AB31="Fail",INDEX($B$5:$B$8,MATCH(IFERROR(COLUMN(AB31)-LOOKUP(2,1/($B31:AB31="Pass"),COLUMN($B31:AB31)),COUNTIF($B31:AB31,"Fail")),$C$5:$C$8,1))*AB18,0))</f>
        <v/>
      </c>
      <c r="AC59" s="62" t="str">
        <f>IF(AC18="","",IF(AC31="Fail",INDEX($B$5:$B$8,MATCH(IFERROR(COLUMN(AC31)-LOOKUP(2,1/($B31:AC31="Pass"),COLUMN($B31:AC31)),COUNTIF($B31:AC31,"Fail")),$C$5:$C$8,1))*AC18,0))</f>
        <v/>
      </c>
      <c r="AD59" s="62" t="str">
        <f>IF(AD18="","",IF(AD31="Fail",INDEX($B$5:$B$8,MATCH(IFERROR(COLUMN(AD31)-LOOKUP(2,1/($B31:AD31="Pass"),COLUMN($B31:AD31)),COUNTIF($B31:AD31,"Fail")),$C$5:$C$8,1))*AD18,0))</f>
        <v/>
      </c>
      <c r="AE59" s="62" t="str">
        <f>IF(AE18="","",IF(AE31="Fail",INDEX($B$5:$B$8,MATCH(IFERROR(COLUMN(AE31)-LOOKUP(2,1/($B31:AE31="Pass"),COLUMN($B31:AE31)),COUNTIF($B31:AE31,"Fail")),$C$5:$C$8,1))*AE18,0))</f>
        <v/>
      </c>
      <c r="AF59" s="62" t="str">
        <f>IF(AF18="","",IF(AF31="Fail",INDEX($B$5:$B$8,MATCH(IFERROR(COLUMN(AF31)-LOOKUP(2,1/($B31:AF31="Pass"),COLUMN($B31:AF31)),COUNTIF($B31:AF31,"Fail")),$C$5:$C$8,1))*AF18,0))</f>
        <v/>
      </c>
      <c r="AG59" s="62" t="str">
        <f>IF(AG18="","",IF(AG31="Fail",INDEX($B$5:$B$8,MATCH(IFERROR(COLUMN(AG31)-LOOKUP(2,1/($B31:AG31="Pass"),COLUMN($B31:AG31)),COUNTIF($B31:AG31,"Fail")),$C$5:$C$8,1))*AG18,0))</f>
        <v/>
      </c>
      <c r="AH59" s="62" t="str">
        <f>IF(AH18="","",IF(AH31="Fail",INDEX($B$5:$B$8,MATCH(IFERROR(COLUMN(AH31)-LOOKUP(2,1/($B31:AH31="Pass"),COLUMN($B31:AH31)),COUNTIF($B31:AH31,"Fail")),$C$5:$C$8,1))*AH18,0))</f>
        <v/>
      </c>
      <c r="AI59" s="62" t="str">
        <f>IF(AI18="","",IF(AI31="Fail",INDEX($B$5:$B$8,MATCH(IFERROR(COLUMN(AI31)-LOOKUP(2,1/($B31:AI31="Pass"),COLUMN($B31:AI31)),COUNTIF($B31:AI31,"Fail")),$C$5:$C$8,1))*AI18,0))</f>
        <v/>
      </c>
      <c r="AJ59" s="62" t="str">
        <f>IF(AJ18="","",IF(AJ31="Fail",INDEX($B$5:$B$8,MATCH(IFERROR(COLUMN(AJ31)-LOOKUP(2,1/($B31:AJ31="Pass"),COLUMN($B31:AJ31)),COUNTIF($B31:AJ31,"Fail")),$C$5:$C$8,1))*AJ18,0))</f>
        <v/>
      </c>
      <c r="AK59" s="62" t="str">
        <f>IF(AK18="","",IF(AK31="Fail",INDEX($B$5:$B$8,MATCH(IFERROR(COLUMN(AK31)-LOOKUP(2,1/($B31:AK31="Pass"),COLUMN($B31:AK31)),COUNTIF($B31:AK31,"Fail")),$C$5:$C$8,1))*AK18,0))</f>
        <v/>
      </c>
      <c r="AL59" s="62" t="str">
        <f>IF(AL18="","",IF(AL31="Fail",INDEX($B$5:$B$8,MATCH(IFERROR(COLUMN(AL31)-LOOKUP(2,1/($B31:AL31="Pass"),COLUMN($B31:AL31)),COUNTIF($B31:AL31,"Fail")),$C$5:$C$8,1))*AL18,0))</f>
        <v/>
      </c>
      <c r="AM59" s="62" t="str">
        <f>IF(AM18="","",IF(AM31="Fail",INDEX($B$5:$B$8,MATCH(IFERROR(COLUMN(AM31)-LOOKUP(2,1/($B31:AM31="Pass"),COLUMN($B31:AM31)),COUNTIF($B31:AM31,"Fail")),$C$5:$C$8,1))*AM18,0))</f>
        <v/>
      </c>
      <c r="AN59" s="62" t="str">
        <f>IF(AN18="","",IF(AN31="Fail",INDEX($B$5:$B$8,MATCH(IFERROR(COLUMN(AN31)-LOOKUP(2,1/($B31:AN31="Pass"),COLUMN($B31:AN31)),COUNTIF($B31:AN31,"Fail")),$C$5:$C$8,1))*AN18,0))</f>
        <v/>
      </c>
      <c r="AO59" s="62" t="str">
        <f>IF(AO18="","",IF(AO31="Fail",INDEX($B$5:$B$8,MATCH(IFERROR(COLUMN(AO31)-LOOKUP(2,1/($B31:AO31="Pass"),COLUMN($B31:AO31)),COUNTIF($B31:AO31,"Fail")),$C$5:$C$8,1))*AO18,0))</f>
        <v/>
      </c>
      <c r="AP59" s="62" t="str">
        <f>IF(AP18="","",IF(AP31="Fail",INDEX($B$5:$B$8,MATCH(IFERROR(COLUMN(AP31)-LOOKUP(2,1/($B31:AP31="Pass"),COLUMN($B31:AP31)),COUNTIF($B31:AP31,"Fail")),$C$5:$C$8,1))*AP18,0))</f>
        <v/>
      </c>
      <c r="AQ59" s="62" t="str">
        <f>IF(AQ18="","",IF(AQ31="Fail",INDEX($B$5:$B$8,MATCH(IFERROR(COLUMN(AQ31)-LOOKUP(2,1/($B31:AQ31="Pass"),COLUMN($B31:AQ31)),COUNTIF($B31:AQ31,"Fail")),$C$5:$C$8,1))*AQ18,0))</f>
        <v/>
      </c>
      <c r="AR59" s="62" t="str">
        <f>IF(AR18="","",IF(AR31="Fail",INDEX($B$5:$B$8,MATCH(IFERROR(COLUMN(AR31)-LOOKUP(2,1/($B31:AR31="Pass"),COLUMN($B31:AR31)),COUNTIF($B31:AR31,"Fail")),$C$5:$C$8,1))*AR18,0))</f>
        <v/>
      </c>
      <c r="AS59" s="62" t="str">
        <f>IF(AS18="","",IF(AS31="Fail",INDEX($B$5:$B$8,MATCH(IFERROR(COLUMN(AS31)-LOOKUP(2,1/($B31:AS31="Pass"),COLUMN($B31:AS31)),COUNTIF($B31:AS31,"Fail")),$C$5:$C$8,1))*AS18,0))</f>
        <v/>
      </c>
      <c r="AT59" s="62" t="str">
        <f>IF(AT18="","",IF(AT31="Fail",INDEX($B$5:$B$8,MATCH(IFERROR(COLUMN(AT31)-LOOKUP(2,1/($B31:AT31="Pass"),COLUMN($B31:AT31)),COUNTIF($B31:AT31,"Fail")),$C$5:$C$8,1))*AT18,0))</f>
        <v/>
      </c>
      <c r="AU59" s="62" t="str">
        <f>IF(AU18="","",IF(AU31="Fail",INDEX($B$5:$B$8,MATCH(IFERROR(COLUMN(AU31)-LOOKUP(2,1/($B31:AU31="Pass"),COLUMN($B31:AU31)),COUNTIF($B31:AU31,"Fail")),$C$5:$C$8,1))*AU18,0))</f>
        <v/>
      </c>
      <c r="AV59" s="62" t="str">
        <f>IF(AV18="","",IF(AV31="Fail",INDEX($B$5:$B$8,MATCH(IFERROR(COLUMN(AV31)-LOOKUP(2,1/($B31:AV31="Pass"),COLUMN($B31:AV31)),COUNTIF($B31:AV31,"Fail")),$C$5:$C$8,1))*AV18,0))</f>
        <v/>
      </c>
      <c r="AW59" s="62" t="str">
        <f>IF(AW18="","",IF(AW31="Fail",INDEX($B$5:$B$8,MATCH(IFERROR(COLUMN(AW31)-LOOKUP(2,1/($B31:AW31="Pass"),COLUMN($B31:AW31)),COUNTIF($B31:AW31,"Fail")),$C$5:$C$8,1))*AW18,0))</f>
        <v/>
      </c>
      <c r="AX59" s="62" t="str">
        <f>IF(AX18="","",IF(AX31="Fail",INDEX($B$5:$B$8,MATCH(IFERROR(COLUMN(AX31)-LOOKUP(2,1/($B31:AX31="Pass"),COLUMN($B31:AX31)),COUNTIF($B31:AX31,"Fail")),$C$5:$C$8,1))*AX18,0))</f>
        <v/>
      </c>
      <c r="AY59" s="62" t="str">
        <f>IF(AY18="","",IF(AY31="Fail",INDEX($B$5:$B$8,MATCH(IFERROR(COLUMN(AY31)-LOOKUP(2,1/($B31:AY31="Pass"),COLUMN($B31:AY31)),COUNTIF($B31:AY31,"Fail")),$C$5:$C$8,1))*AY18,0))</f>
        <v/>
      </c>
      <c r="AZ59" s="62" t="str">
        <f>IF(AZ18="","",IF(AZ31="Fail",INDEX($B$5:$B$8,MATCH(IFERROR(COLUMN(AZ31)-LOOKUP(2,1/($B31:AZ31="Pass"),COLUMN($B31:AZ31)),COUNTIF($B31:AZ31,"Fail")),$C$5:$C$8,1))*AZ18,0))</f>
        <v/>
      </c>
      <c r="BA59" s="62" t="str">
        <f>IF(BA18="","",IF(BA31="Fail",INDEX($B$5:$B$8,MATCH(IFERROR(COLUMN(BA31)-LOOKUP(2,1/($B31:BA31="Pass"),COLUMN($B31:BA31)),COUNTIF($B31:BA31,"Fail")),$C$5:$C$8,1))*BA18,0))</f>
        <v/>
      </c>
      <c r="BB59" s="62" t="str">
        <f>IF(BB18="","",IF(BB31="Fail",INDEX($B$5:$B$8,MATCH(IFERROR(COLUMN(BB31)-LOOKUP(2,1/($B31:BB31="Pass"),COLUMN($B31:BB31)),COUNTIF($B31:BB31,"Fail")),$C$5:$C$8,1))*BB18,0))</f>
        <v/>
      </c>
      <c r="BC59" s="62" t="str">
        <f>IF(BC18="","",IF(BC31="Fail",INDEX($B$5:$B$8,MATCH(IFERROR(COLUMN(BC31)-LOOKUP(2,1/($B31:BC31="Pass"),COLUMN($B31:BC31)),COUNTIF($B31:BC31,"Fail")),$C$5:$C$8,1))*BC18,0))</f>
        <v/>
      </c>
      <c r="BD59" s="62" t="str">
        <f>IF(BD18="","",IF(BD31="Fail",INDEX($B$5:$B$8,MATCH(IFERROR(COLUMN(BD31)-LOOKUP(2,1/($B31:BD31="Pass"),COLUMN($B31:BD31)),COUNTIF($B31:BD31,"Fail")),$C$5:$C$8,1))*BD18,0))</f>
        <v/>
      </c>
      <c r="BE59" s="62" t="str">
        <f>IF(BE18="","",IF(BE31="Fail",INDEX($B$5:$B$8,MATCH(IFERROR(COLUMN(BE31)-LOOKUP(2,1/($B31:BE31="Pass"),COLUMN($B31:BE31)),COUNTIF($B31:BE31,"Fail")),$C$5:$C$8,1))*BE18,0))</f>
        <v/>
      </c>
      <c r="BF59" s="62" t="str">
        <f>IF(BF18="","",IF(BF31="Fail",INDEX($B$5:$B$8,MATCH(IFERROR(COLUMN(BF31)-LOOKUP(2,1/($B31:BF31="Pass"),COLUMN($B31:BF31)),COUNTIF($B31:BF31,"Fail")),$C$5:$C$8,1))*BF18,0))</f>
        <v/>
      </c>
      <c r="BG59" s="62" t="str">
        <f>IF(BG18="","",IF(BG31="Fail",INDEX($B$5:$B$8,MATCH(IFERROR(COLUMN(BG31)-LOOKUP(2,1/($B31:BG31="Pass"),COLUMN($B31:BG31)),COUNTIF($B31:BG31,"Fail")),$C$5:$C$8,1))*BG18,0))</f>
        <v/>
      </c>
      <c r="BH59" s="62" t="str">
        <f>IF(BH18="","",IF(BH31="Fail",INDEX($B$5:$B$8,MATCH(IFERROR(COLUMN(BH31)-LOOKUP(2,1/($B31:BH31="Pass"),COLUMN($B31:BH31)),COUNTIF($B31:BH31,"Fail")),$C$5:$C$8,1))*BH18,0))</f>
        <v/>
      </c>
      <c r="BI59" s="63" t="str">
        <f>IF(BI18="","",IF(BI31="Fail",INDEX($B$5:$B$8,MATCH(IFERROR(COLUMN(BI31)-LOOKUP(2,1/($B31:BI31="Pass"),COLUMN($B31:BI31)),COUNTIF($B31:BI31,"Fail")),$C$5:$C$8,1))*BI18,0))</f>
        <v/>
      </c>
    </row>
    <row r="60" spans="1:61" s="64" customFormat="1" ht="15.5" x14ac:dyDescent="0.25">
      <c r="A60" s="53"/>
      <c r="B60" s="62" t="str">
        <f>IF(B19="","",IF(B32="Fail",INDEX($B$5:$B$8,MATCH(IFERROR(COLUMN(B32)-LOOKUP(2,1/($B32:B32="Pass"),COLUMN($B32:B32)),COUNTIF($B32:B32,"Fail")),$C$5:$C$8,1))*B19,0))</f>
        <v/>
      </c>
      <c r="C60" s="62" t="str">
        <f>IF(C19="","",IF(C32="Fail",INDEX($B$5:$B$8,MATCH(IFERROR(COLUMN(C32)-LOOKUP(2,1/($B32:C32="Pass"),COLUMN($B32:C32)),COUNTIF($B32:C32,"Fail")),$C$5:$C$8,1))*C19,0))</f>
        <v/>
      </c>
      <c r="D60" s="62" t="str">
        <f>IF(D19="","",IF(D32="Fail",INDEX($B$5:$B$8,MATCH(IFERROR(COLUMN(D32)-LOOKUP(2,1/($B32:D32="Pass"),COLUMN($B32:D32)),COUNTIF($B32:D32,"Fail")),$C$5:$C$8,1))*D19,0))</f>
        <v/>
      </c>
      <c r="E60" s="62" t="str">
        <f>IF(E19="","",IF(E32="Fail",INDEX($B$5:$B$8,MATCH(IFERROR(COLUMN(E32)-LOOKUP(2,1/($B32:E32="Pass"),COLUMN($B32:E32)),COUNTIF($B32:E32,"Fail")),$C$5:$C$8,1))*E19,0))</f>
        <v/>
      </c>
      <c r="F60" s="62" t="str">
        <f>IF(F19="","",IF(F32="Fail",INDEX($B$5:$B$8,MATCH(IFERROR(COLUMN(F32)-LOOKUP(2,1/($B32:F32="Pass"),COLUMN($B32:F32)),COUNTIF($B32:F32,"Fail")),$C$5:$C$8,1))*F19,0))</f>
        <v/>
      </c>
      <c r="G60" s="62" t="str">
        <f>IF(G19="","",IF(G32="Fail",INDEX($B$5:$B$8,MATCH(IFERROR(COLUMN(G32)-LOOKUP(2,1/($B32:G32="Pass"),COLUMN($B32:G32)),COUNTIF($B32:G32,"Fail")),$C$5:$C$8,1))*G19,0))</f>
        <v/>
      </c>
      <c r="H60" s="62" t="str">
        <f>IF(H19="","",IF(H32="Fail",INDEX($B$5:$B$8,MATCH(IFERROR(COLUMN(H32)-LOOKUP(2,1/($B32:H32="Pass"),COLUMN($B32:H32)),COUNTIF($B32:H32,"Fail")),$C$5:$C$8,1))*H19,0))</f>
        <v/>
      </c>
      <c r="I60" s="62" t="str">
        <f>IF(I19="","",IF(I32="Fail",INDEX($B$5:$B$8,MATCH(IFERROR(COLUMN(I32)-LOOKUP(2,1/($B32:I32="Pass"),COLUMN($B32:I32)),COUNTIF($B32:I32,"Fail")),$C$5:$C$8,1))*I19,0))</f>
        <v/>
      </c>
      <c r="J60" s="62" t="str">
        <f>IF(J19="","",IF(J32="Fail",INDEX($B$5:$B$8,MATCH(IFERROR(COLUMN(J32)-LOOKUP(2,1/($B32:J32="Pass"),COLUMN($B32:J32)),COUNTIF($B32:J32,"Fail")),$C$5:$C$8,1))*J19,0))</f>
        <v/>
      </c>
      <c r="K60" s="62" t="str">
        <f>IF(K19="","",IF(K32="Fail",INDEX($B$5:$B$8,MATCH(IFERROR(COLUMN(K32)-LOOKUP(2,1/($B32:K32="Pass"),COLUMN($B32:K32)),COUNTIF($B32:K32,"Fail")),$C$5:$C$8,1))*K19,0))</f>
        <v/>
      </c>
      <c r="L60" s="62" t="str">
        <f>IF(L19="","",IF(L32="Fail",INDEX($B$5:$B$8,MATCH(IFERROR(COLUMN(L32)-LOOKUP(2,1/($B32:L32="Pass"),COLUMN($B32:L32)),COUNTIF($B32:L32,"Fail")),$C$5:$C$8,1))*L19,0))</f>
        <v/>
      </c>
      <c r="M60" s="62" t="str">
        <f>IF(M19="","",IF(M32="Fail",INDEX($B$5:$B$8,MATCH(IFERROR(COLUMN(M32)-LOOKUP(2,1/($B32:M32="Pass"),COLUMN($B32:M32)),COUNTIF($B32:M32,"Fail")),$C$5:$C$8,1))*M19,0))</f>
        <v/>
      </c>
      <c r="N60" s="62" t="str">
        <f>IF(N19="","",IF(N32="Fail",INDEX($B$5:$B$8,MATCH(IFERROR(COLUMN(N32)-LOOKUP(2,1/($B32:N32="Pass"),COLUMN($B32:N32)),COUNTIF($B32:N32,"Fail")),$C$5:$C$8,1))*N19,0))</f>
        <v/>
      </c>
      <c r="O60" s="62" t="str">
        <f>IF(O19="","",IF(O32="Fail",INDEX($B$5:$B$8,MATCH(IFERROR(COLUMN(O32)-LOOKUP(2,1/($B32:O32="Pass"),COLUMN($B32:O32)),COUNTIF($B32:O32,"Fail")),$C$5:$C$8,1))*O19,0))</f>
        <v/>
      </c>
      <c r="P60" s="62" t="str">
        <f>IF(P19="","",IF(P32="Fail",INDEX($B$5:$B$8,MATCH(IFERROR(COLUMN(P32)-LOOKUP(2,1/($B32:P32="Pass"),COLUMN($B32:P32)),COUNTIF($B32:P32,"Fail")),$C$5:$C$8,1))*P19,0))</f>
        <v/>
      </c>
      <c r="Q60" s="62" t="str">
        <f>IF(Q19="","",IF(Q32="Fail",INDEX($B$5:$B$8,MATCH(IFERROR(COLUMN(Q32)-LOOKUP(2,1/($B32:Q32="Pass"),COLUMN($B32:Q32)),COUNTIF($B32:Q32,"Fail")),$C$5:$C$8,1))*Q19,0))</f>
        <v/>
      </c>
      <c r="R60" s="62" t="str">
        <f>IF(R19="","",IF(R32="Fail",INDEX($B$5:$B$8,MATCH(IFERROR(COLUMN(R32)-LOOKUP(2,1/($B32:R32="Pass"),COLUMN($B32:R32)),COUNTIF($B32:R32,"Fail")),$C$5:$C$8,1))*R19,0))</f>
        <v/>
      </c>
      <c r="S60" s="62" t="str">
        <f>IF(S19="","",IF(S32="Fail",INDEX($B$5:$B$8,MATCH(IFERROR(COLUMN(S32)-LOOKUP(2,1/($B32:S32="Pass"),COLUMN($B32:S32)),COUNTIF($B32:S32,"Fail")),$C$5:$C$8,1))*S19,0))</f>
        <v/>
      </c>
      <c r="T60" s="62" t="str">
        <f>IF(T19="","",IF(T32="Fail",INDEX($B$5:$B$8,MATCH(IFERROR(COLUMN(T32)-LOOKUP(2,1/($B32:T32="Pass"),COLUMN($B32:T32)),COUNTIF($B32:T32,"Fail")),$C$5:$C$8,1))*T19,0))</f>
        <v/>
      </c>
      <c r="U60" s="62" t="str">
        <f>IF(U19="","",IF(U32="Fail",INDEX($B$5:$B$8,MATCH(IFERROR(COLUMN(U32)-LOOKUP(2,1/($B32:U32="Pass"),COLUMN($B32:U32)),COUNTIF($B32:U32,"Fail")),$C$5:$C$8,1))*U19,0))</f>
        <v/>
      </c>
      <c r="V60" s="62" t="str">
        <f>IF(V19="","",IF(V32="Fail",INDEX($B$5:$B$8,MATCH(IFERROR(COLUMN(V32)-LOOKUP(2,1/($B32:V32="Pass"),COLUMN($B32:V32)),COUNTIF($B32:V32,"Fail")),$C$5:$C$8,1))*V19,0))</f>
        <v/>
      </c>
      <c r="W60" s="62" t="str">
        <f>IF(W19="","",IF(W32="Fail",INDEX($B$5:$B$8,MATCH(IFERROR(COLUMN(W32)-LOOKUP(2,1/($B32:W32="Pass"),COLUMN($B32:W32)),COUNTIF($B32:W32,"Fail")),$C$5:$C$8,1))*W19,0))</f>
        <v/>
      </c>
      <c r="X60" s="62" t="str">
        <f>IF(X19="","",IF(X32="Fail",INDEX($B$5:$B$8,MATCH(IFERROR(COLUMN(X32)-LOOKUP(2,1/($B32:X32="Pass"),COLUMN($B32:X32)),COUNTIF($B32:X32,"Fail")),$C$5:$C$8,1))*X19,0))</f>
        <v/>
      </c>
      <c r="Y60" s="62" t="str">
        <f>IF(Y19="","",IF(Y32="Fail",INDEX($B$5:$B$8,MATCH(IFERROR(COLUMN(Y32)-LOOKUP(2,1/($B32:Y32="Pass"),COLUMN($B32:Y32)),COUNTIF($B32:Y32,"Fail")),$C$5:$C$8,1))*Y19,0))</f>
        <v/>
      </c>
      <c r="Z60" s="62" t="str">
        <f>IF(Z19="","",IF(Z32="Fail",INDEX($B$5:$B$8,MATCH(IFERROR(COLUMN(Z32)-LOOKUP(2,1/($B32:Z32="Pass"),COLUMN($B32:Z32)),COUNTIF($B32:Z32,"Fail")),$C$5:$C$8,1))*Z19,0))</f>
        <v/>
      </c>
      <c r="AA60" s="62" t="str">
        <f>IF(AA19="","",IF(AA32="Fail",INDEX($B$5:$B$8,MATCH(IFERROR(COLUMN(AA32)-LOOKUP(2,1/($B32:AA32="Pass"),COLUMN($B32:AA32)),COUNTIF($B32:AA32,"Fail")),$C$5:$C$8,1))*AA19,0))</f>
        <v/>
      </c>
      <c r="AB60" s="62" t="str">
        <f>IF(AB19="","",IF(AB32="Fail",INDEX($B$5:$B$8,MATCH(IFERROR(COLUMN(AB32)-LOOKUP(2,1/($B32:AB32="Pass"),COLUMN($B32:AB32)),COUNTIF($B32:AB32,"Fail")),$C$5:$C$8,1))*AB19,0))</f>
        <v/>
      </c>
      <c r="AC60" s="62" t="str">
        <f>IF(AC19="","",IF(AC32="Fail",INDEX($B$5:$B$8,MATCH(IFERROR(COLUMN(AC32)-LOOKUP(2,1/($B32:AC32="Pass"),COLUMN($B32:AC32)),COUNTIF($B32:AC32,"Fail")),$C$5:$C$8,1))*AC19,0))</f>
        <v/>
      </c>
      <c r="AD60" s="62" t="str">
        <f>IF(AD19="","",IF(AD32="Fail",INDEX($B$5:$B$8,MATCH(IFERROR(COLUMN(AD32)-LOOKUP(2,1/($B32:AD32="Pass"),COLUMN($B32:AD32)),COUNTIF($B32:AD32,"Fail")),$C$5:$C$8,1))*AD19,0))</f>
        <v/>
      </c>
      <c r="AE60" s="62" t="str">
        <f>IF(AE19="","",IF(AE32="Fail",INDEX($B$5:$B$8,MATCH(IFERROR(COLUMN(AE32)-LOOKUP(2,1/($B32:AE32="Pass"),COLUMN($B32:AE32)),COUNTIF($B32:AE32,"Fail")),$C$5:$C$8,1))*AE19,0))</f>
        <v/>
      </c>
      <c r="AF60" s="62" t="str">
        <f>IF(AF19="","",IF(AF32="Fail",INDEX($B$5:$B$8,MATCH(IFERROR(COLUMN(AF32)-LOOKUP(2,1/($B32:AF32="Pass"),COLUMN($B32:AF32)),COUNTIF($B32:AF32,"Fail")),$C$5:$C$8,1))*AF19,0))</f>
        <v/>
      </c>
      <c r="AG60" s="62" t="str">
        <f>IF(AG19="","",IF(AG32="Fail",INDEX($B$5:$B$8,MATCH(IFERROR(COLUMN(AG32)-LOOKUP(2,1/($B32:AG32="Pass"),COLUMN($B32:AG32)),COUNTIF($B32:AG32,"Fail")),$C$5:$C$8,1))*AG19,0))</f>
        <v/>
      </c>
      <c r="AH60" s="62" t="str">
        <f>IF(AH19="","",IF(AH32="Fail",INDEX($B$5:$B$8,MATCH(IFERROR(COLUMN(AH32)-LOOKUP(2,1/($B32:AH32="Pass"),COLUMN($B32:AH32)),COUNTIF($B32:AH32,"Fail")),$C$5:$C$8,1))*AH19,0))</f>
        <v/>
      </c>
      <c r="AI60" s="62" t="str">
        <f>IF(AI19="","",IF(AI32="Fail",INDEX($B$5:$B$8,MATCH(IFERROR(COLUMN(AI32)-LOOKUP(2,1/($B32:AI32="Pass"),COLUMN($B32:AI32)),COUNTIF($B32:AI32,"Fail")),$C$5:$C$8,1))*AI19,0))</f>
        <v/>
      </c>
      <c r="AJ60" s="62" t="str">
        <f>IF(AJ19="","",IF(AJ32="Fail",INDEX($B$5:$B$8,MATCH(IFERROR(COLUMN(AJ32)-LOOKUP(2,1/($B32:AJ32="Pass"),COLUMN($B32:AJ32)),COUNTIF($B32:AJ32,"Fail")),$C$5:$C$8,1))*AJ19,0))</f>
        <v/>
      </c>
      <c r="AK60" s="62" t="str">
        <f>IF(AK19="","",IF(AK32="Fail",INDEX($B$5:$B$8,MATCH(IFERROR(COLUMN(AK32)-LOOKUP(2,1/($B32:AK32="Pass"),COLUMN($B32:AK32)),COUNTIF($B32:AK32,"Fail")),$C$5:$C$8,1))*AK19,0))</f>
        <v/>
      </c>
      <c r="AL60" s="62" t="str">
        <f>IF(AL19="","",IF(AL32="Fail",INDEX($B$5:$B$8,MATCH(IFERROR(COLUMN(AL32)-LOOKUP(2,1/($B32:AL32="Pass"),COLUMN($B32:AL32)),COUNTIF($B32:AL32,"Fail")),$C$5:$C$8,1))*AL19,0))</f>
        <v/>
      </c>
      <c r="AM60" s="62" t="str">
        <f>IF(AM19="","",IF(AM32="Fail",INDEX($B$5:$B$8,MATCH(IFERROR(COLUMN(AM32)-LOOKUP(2,1/($B32:AM32="Pass"),COLUMN($B32:AM32)),COUNTIF($B32:AM32,"Fail")),$C$5:$C$8,1))*AM19,0))</f>
        <v/>
      </c>
      <c r="AN60" s="62" t="str">
        <f>IF(AN19="","",IF(AN32="Fail",INDEX($B$5:$B$8,MATCH(IFERROR(COLUMN(AN32)-LOOKUP(2,1/($B32:AN32="Pass"),COLUMN($B32:AN32)),COUNTIF($B32:AN32,"Fail")),$C$5:$C$8,1))*AN19,0))</f>
        <v/>
      </c>
      <c r="AO60" s="62" t="str">
        <f>IF(AO19="","",IF(AO32="Fail",INDEX($B$5:$B$8,MATCH(IFERROR(COLUMN(AO32)-LOOKUP(2,1/($B32:AO32="Pass"),COLUMN($B32:AO32)),COUNTIF($B32:AO32,"Fail")),$C$5:$C$8,1))*AO19,0))</f>
        <v/>
      </c>
      <c r="AP60" s="62" t="str">
        <f>IF(AP19="","",IF(AP32="Fail",INDEX($B$5:$B$8,MATCH(IFERROR(COLUMN(AP32)-LOOKUP(2,1/($B32:AP32="Pass"),COLUMN($B32:AP32)),COUNTIF($B32:AP32,"Fail")),$C$5:$C$8,1))*AP19,0))</f>
        <v/>
      </c>
      <c r="AQ60" s="62" t="str">
        <f>IF(AQ19="","",IF(AQ32="Fail",INDEX($B$5:$B$8,MATCH(IFERROR(COLUMN(AQ32)-LOOKUP(2,1/($B32:AQ32="Pass"),COLUMN($B32:AQ32)),COUNTIF($B32:AQ32,"Fail")),$C$5:$C$8,1))*AQ19,0))</f>
        <v/>
      </c>
      <c r="AR60" s="62" t="str">
        <f>IF(AR19="","",IF(AR32="Fail",INDEX($B$5:$B$8,MATCH(IFERROR(COLUMN(AR32)-LOOKUP(2,1/($B32:AR32="Pass"),COLUMN($B32:AR32)),COUNTIF($B32:AR32,"Fail")),$C$5:$C$8,1))*AR19,0))</f>
        <v/>
      </c>
      <c r="AS60" s="62" t="str">
        <f>IF(AS19="","",IF(AS32="Fail",INDEX($B$5:$B$8,MATCH(IFERROR(COLUMN(AS32)-LOOKUP(2,1/($B32:AS32="Pass"),COLUMN($B32:AS32)),COUNTIF($B32:AS32,"Fail")),$C$5:$C$8,1))*AS19,0))</f>
        <v/>
      </c>
      <c r="AT60" s="62" t="str">
        <f>IF(AT19="","",IF(AT32="Fail",INDEX($B$5:$B$8,MATCH(IFERROR(COLUMN(AT32)-LOOKUP(2,1/($B32:AT32="Pass"),COLUMN($B32:AT32)),COUNTIF($B32:AT32,"Fail")),$C$5:$C$8,1))*AT19,0))</f>
        <v/>
      </c>
      <c r="AU60" s="62" t="str">
        <f>IF(AU19="","",IF(AU32="Fail",INDEX($B$5:$B$8,MATCH(IFERROR(COLUMN(AU32)-LOOKUP(2,1/($B32:AU32="Pass"),COLUMN($B32:AU32)),COUNTIF($B32:AU32,"Fail")),$C$5:$C$8,1))*AU19,0))</f>
        <v/>
      </c>
      <c r="AV60" s="62" t="str">
        <f>IF(AV19="","",IF(AV32="Fail",INDEX($B$5:$B$8,MATCH(IFERROR(COLUMN(AV32)-LOOKUP(2,1/($B32:AV32="Pass"),COLUMN($B32:AV32)),COUNTIF($B32:AV32,"Fail")),$C$5:$C$8,1))*AV19,0))</f>
        <v/>
      </c>
      <c r="AW60" s="62" t="str">
        <f>IF(AW19="","",IF(AW32="Fail",INDEX($B$5:$B$8,MATCH(IFERROR(COLUMN(AW32)-LOOKUP(2,1/($B32:AW32="Pass"),COLUMN($B32:AW32)),COUNTIF($B32:AW32,"Fail")),$C$5:$C$8,1))*AW19,0))</f>
        <v/>
      </c>
      <c r="AX60" s="62" t="str">
        <f>IF(AX19="","",IF(AX32="Fail",INDEX($B$5:$B$8,MATCH(IFERROR(COLUMN(AX32)-LOOKUP(2,1/($B32:AX32="Pass"),COLUMN($B32:AX32)),COUNTIF($B32:AX32,"Fail")),$C$5:$C$8,1))*AX19,0))</f>
        <v/>
      </c>
      <c r="AY60" s="62" t="str">
        <f>IF(AY19="","",IF(AY32="Fail",INDEX($B$5:$B$8,MATCH(IFERROR(COLUMN(AY32)-LOOKUP(2,1/($B32:AY32="Pass"),COLUMN($B32:AY32)),COUNTIF($B32:AY32,"Fail")),$C$5:$C$8,1))*AY19,0))</f>
        <v/>
      </c>
      <c r="AZ60" s="62" t="str">
        <f>IF(AZ19="","",IF(AZ32="Fail",INDEX($B$5:$B$8,MATCH(IFERROR(COLUMN(AZ32)-LOOKUP(2,1/($B32:AZ32="Pass"),COLUMN($B32:AZ32)),COUNTIF($B32:AZ32,"Fail")),$C$5:$C$8,1))*AZ19,0))</f>
        <v/>
      </c>
      <c r="BA60" s="62" t="str">
        <f>IF(BA19="","",IF(BA32="Fail",INDEX($B$5:$B$8,MATCH(IFERROR(COLUMN(BA32)-LOOKUP(2,1/($B32:BA32="Pass"),COLUMN($B32:BA32)),COUNTIF($B32:BA32,"Fail")),$C$5:$C$8,1))*BA19,0))</f>
        <v/>
      </c>
      <c r="BB60" s="62" t="str">
        <f>IF(BB19="","",IF(BB32="Fail",INDEX($B$5:$B$8,MATCH(IFERROR(COLUMN(BB32)-LOOKUP(2,1/($B32:BB32="Pass"),COLUMN($B32:BB32)),COUNTIF($B32:BB32,"Fail")),$C$5:$C$8,1))*BB19,0))</f>
        <v/>
      </c>
      <c r="BC60" s="62" t="str">
        <f>IF(BC19="","",IF(BC32="Fail",INDEX($B$5:$B$8,MATCH(IFERROR(COLUMN(BC32)-LOOKUP(2,1/($B32:BC32="Pass"),COLUMN($B32:BC32)),COUNTIF($B32:BC32,"Fail")),$C$5:$C$8,1))*BC19,0))</f>
        <v/>
      </c>
      <c r="BD60" s="62" t="str">
        <f>IF(BD19="","",IF(BD32="Fail",INDEX($B$5:$B$8,MATCH(IFERROR(COLUMN(BD32)-LOOKUP(2,1/($B32:BD32="Pass"),COLUMN($B32:BD32)),COUNTIF($B32:BD32,"Fail")),$C$5:$C$8,1))*BD19,0))</f>
        <v/>
      </c>
      <c r="BE60" s="62" t="str">
        <f>IF(BE19="","",IF(BE32="Fail",INDEX($B$5:$B$8,MATCH(IFERROR(COLUMN(BE32)-LOOKUP(2,1/($B32:BE32="Pass"),COLUMN($B32:BE32)),COUNTIF($B32:BE32,"Fail")),$C$5:$C$8,1))*BE19,0))</f>
        <v/>
      </c>
      <c r="BF60" s="62" t="str">
        <f>IF(BF19="","",IF(BF32="Fail",INDEX($B$5:$B$8,MATCH(IFERROR(COLUMN(BF32)-LOOKUP(2,1/($B32:BF32="Pass"),COLUMN($B32:BF32)),COUNTIF($B32:BF32,"Fail")),$C$5:$C$8,1))*BF19,0))</f>
        <v/>
      </c>
      <c r="BG60" s="62" t="str">
        <f>IF(BG19="","",IF(BG32="Fail",INDEX($B$5:$B$8,MATCH(IFERROR(COLUMN(BG32)-LOOKUP(2,1/($B32:BG32="Pass"),COLUMN($B32:BG32)),COUNTIF($B32:BG32,"Fail")),$C$5:$C$8,1))*BG19,0))</f>
        <v/>
      </c>
      <c r="BH60" s="62" t="str">
        <f>IF(BH19="","",IF(BH32="Fail",INDEX($B$5:$B$8,MATCH(IFERROR(COLUMN(BH32)-LOOKUP(2,1/($B32:BH32="Pass"),COLUMN($B32:BH32)),COUNTIF($B32:BH32,"Fail")),$C$5:$C$8,1))*BH19,0))</f>
        <v/>
      </c>
      <c r="BI60" s="63" t="str">
        <f>IF(BI19="","",IF(BI32="Fail",INDEX($B$5:$B$8,MATCH(IFERROR(COLUMN(BI32)-LOOKUP(2,1/($B32:BI32="Pass"),COLUMN($B32:BI32)),COUNTIF($B32:BI32,"Fail")),$C$5:$C$8,1))*BI19,0))</f>
        <v/>
      </c>
    </row>
    <row r="61" spans="1:61" s="64" customFormat="1" ht="15.5" x14ac:dyDescent="0.25">
      <c r="A61" s="53"/>
      <c r="B61" s="62" t="str">
        <f>IF(B20="","",IF(B33="Fail",INDEX($B$5:$B$8,MATCH(IFERROR(COLUMN(B33)-LOOKUP(2,1/($B33:B33="Pass"),COLUMN($B33:B33)),COUNTIF($B33:B33,"Fail")),$C$5:$C$8,1))*B20,0))</f>
        <v/>
      </c>
      <c r="C61" s="62" t="str">
        <f>IF(C20="","",IF(C33="Fail",INDEX($B$5:$B$8,MATCH(IFERROR(COLUMN(C33)-LOOKUP(2,1/($B33:C33="Pass"),COLUMN($B33:C33)),COUNTIF($B33:C33,"Fail")),$C$5:$C$8,1))*C20,0))</f>
        <v/>
      </c>
      <c r="D61" s="62" t="str">
        <f>IF(D20="","",IF(D33="Fail",INDEX($B$5:$B$8,MATCH(IFERROR(COLUMN(D33)-LOOKUP(2,1/($B33:D33="Pass"),COLUMN($B33:D33)),COUNTIF($B33:D33,"Fail")),$C$5:$C$8,1))*D20,0))</f>
        <v/>
      </c>
      <c r="E61" s="62" t="str">
        <f>IF(E20="","",IF(E33="Fail",INDEX($B$5:$B$8,MATCH(IFERROR(COLUMN(E33)-LOOKUP(2,1/($B33:E33="Pass"),COLUMN($B33:E33)),COUNTIF($B33:E33,"Fail")),$C$5:$C$8,1))*E20,0))</f>
        <v/>
      </c>
      <c r="F61" s="62" t="str">
        <f>IF(F20="","",IF(F33="Fail",INDEX($B$5:$B$8,MATCH(IFERROR(COLUMN(F33)-LOOKUP(2,1/($B33:F33="Pass"),COLUMN($B33:F33)),COUNTIF($B33:F33,"Fail")),$C$5:$C$8,1))*F20,0))</f>
        <v/>
      </c>
      <c r="G61" s="62" t="str">
        <f>IF(G20="","",IF(G33="Fail",INDEX($B$5:$B$8,MATCH(IFERROR(COLUMN(G33)-LOOKUP(2,1/($B33:G33="Pass"),COLUMN($B33:G33)),COUNTIF($B33:G33,"Fail")),$C$5:$C$8,1))*G20,0))</f>
        <v/>
      </c>
      <c r="H61" s="62" t="str">
        <f>IF(H20="","",IF(H33="Fail",INDEX($B$5:$B$8,MATCH(IFERROR(COLUMN(H33)-LOOKUP(2,1/($B33:H33="Pass"),COLUMN($B33:H33)),COUNTIF($B33:H33,"Fail")),$C$5:$C$8,1))*H20,0))</f>
        <v/>
      </c>
      <c r="I61" s="62" t="str">
        <f>IF(I20="","",IF(I33="Fail",INDEX($B$5:$B$8,MATCH(IFERROR(COLUMN(I33)-LOOKUP(2,1/($B33:I33="Pass"),COLUMN($B33:I33)),COUNTIF($B33:I33,"Fail")),$C$5:$C$8,1))*I20,0))</f>
        <v/>
      </c>
      <c r="J61" s="62" t="str">
        <f>IF(J20="","",IF(J33="Fail",INDEX($B$5:$B$8,MATCH(IFERROR(COLUMN(J33)-LOOKUP(2,1/($B33:J33="Pass"),COLUMN($B33:J33)),COUNTIF($B33:J33,"Fail")),$C$5:$C$8,1))*J20,0))</f>
        <v/>
      </c>
      <c r="K61" s="62" t="str">
        <f>IF(K20="","",IF(K33="Fail",INDEX($B$5:$B$8,MATCH(IFERROR(COLUMN(K33)-LOOKUP(2,1/($B33:K33="Pass"),COLUMN($B33:K33)),COUNTIF($B33:K33,"Fail")),$C$5:$C$8,1))*K20,0))</f>
        <v/>
      </c>
      <c r="L61" s="62" t="str">
        <f>IF(L20="","",IF(L33="Fail",INDEX($B$5:$B$8,MATCH(IFERROR(COLUMN(L33)-LOOKUP(2,1/($B33:L33="Pass"),COLUMN($B33:L33)),COUNTIF($B33:L33,"Fail")),$C$5:$C$8,1))*L20,0))</f>
        <v/>
      </c>
      <c r="M61" s="62" t="str">
        <f>IF(M20="","",IF(M33="Fail",INDEX($B$5:$B$8,MATCH(IFERROR(COLUMN(M33)-LOOKUP(2,1/($B33:M33="Pass"),COLUMN($B33:M33)),COUNTIF($B33:M33,"Fail")),$C$5:$C$8,1))*M20,0))</f>
        <v/>
      </c>
      <c r="N61" s="62" t="str">
        <f>IF(N20="","",IF(N33="Fail",INDEX($B$5:$B$8,MATCH(IFERROR(COLUMN(N33)-LOOKUP(2,1/($B33:N33="Pass"),COLUMN($B33:N33)),COUNTIF($B33:N33,"Fail")),$C$5:$C$8,1))*N20,0))</f>
        <v/>
      </c>
      <c r="O61" s="62" t="str">
        <f>IF(O20="","",IF(O33="Fail",INDEX($B$5:$B$8,MATCH(IFERROR(COLUMN(O33)-LOOKUP(2,1/($B33:O33="Pass"),COLUMN($B33:O33)),COUNTIF($B33:O33,"Fail")),$C$5:$C$8,1))*O20,0))</f>
        <v/>
      </c>
      <c r="P61" s="62" t="str">
        <f>IF(P20="","",IF(P33="Fail",INDEX($B$5:$B$8,MATCH(IFERROR(COLUMN(P33)-LOOKUP(2,1/($B33:P33="Pass"),COLUMN($B33:P33)),COUNTIF($B33:P33,"Fail")),$C$5:$C$8,1))*P20,0))</f>
        <v/>
      </c>
      <c r="Q61" s="62" t="str">
        <f>IF(Q20="","",IF(Q33="Fail",INDEX($B$5:$B$8,MATCH(IFERROR(COLUMN(Q33)-LOOKUP(2,1/($B33:Q33="Pass"),COLUMN($B33:Q33)),COUNTIF($B33:Q33,"Fail")),$C$5:$C$8,1))*Q20,0))</f>
        <v/>
      </c>
      <c r="R61" s="62" t="str">
        <f>IF(R20="","",IF(R33="Fail",INDEX($B$5:$B$8,MATCH(IFERROR(COLUMN(R33)-LOOKUP(2,1/($B33:R33="Pass"),COLUMN($B33:R33)),COUNTIF($B33:R33,"Fail")),$C$5:$C$8,1))*R20,0))</f>
        <v/>
      </c>
      <c r="S61" s="62" t="str">
        <f>IF(S20="","",IF(S33="Fail",INDEX($B$5:$B$8,MATCH(IFERROR(COLUMN(S33)-LOOKUP(2,1/($B33:S33="Pass"),COLUMN($B33:S33)),COUNTIF($B33:S33,"Fail")),$C$5:$C$8,1))*S20,0))</f>
        <v/>
      </c>
      <c r="T61" s="62" t="str">
        <f>IF(T20="","",IF(T33="Fail",INDEX($B$5:$B$8,MATCH(IFERROR(COLUMN(T33)-LOOKUP(2,1/($B33:T33="Pass"),COLUMN($B33:T33)),COUNTIF($B33:T33,"Fail")),$C$5:$C$8,1))*T20,0))</f>
        <v/>
      </c>
      <c r="U61" s="62" t="str">
        <f>IF(U20="","",IF(U33="Fail",INDEX($B$5:$B$8,MATCH(IFERROR(COLUMN(U33)-LOOKUP(2,1/($B33:U33="Pass"),COLUMN($B33:U33)),COUNTIF($B33:U33,"Fail")),$C$5:$C$8,1))*U20,0))</f>
        <v/>
      </c>
      <c r="V61" s="62" t="str">
        <f>IF(V20="","",IF(V33="Fail",INDEX($B$5:$B$8,MATCH(IFERROR(COLUMN(V33)-LOOKUP(2,1/($B33:V33="Pass"),COLUMN($B33:V33)),COUNTIF($B33:V33,"Fail")),$C$5:$C$8,1))*V20,0))</f>
        <v/>
      </c>
      <c r="W61" s="62" t="str">
        <f>IF(W20="","",IF(W33="Fail",INDEX($B$5:$B$8,MATCH(IFERROR(COLUMN(W33)-LOOKUP(2,1/($B33:W33="Pass"),COLUMN($B33:W33)),COUNTIF($B33:W33,"Fail")),$C$5:$C$8,1))*W20,0))</f>
        <v/>
      </c>
      <c r="X61" s="62" t="str">
        <f>IF(X20="","",IF(X33="Fail",INDEX($B$5:$B$8,MATCH(IFERROR(COLUMN(X33)-LOOKUP(2,1/($B33:X33="Pass"),COLUMN($B33:X33)),COUNTIF($B33:X33,"Fail")),$C$5:$C$8,1))*X20,0))</f>
        <v/>
      </c>
      <c r="Y61" s="62" t="str">
        <f>IF(Y20="","",IF(Y33="Fail",INDEX($B$5:$B$8,MATCH(IFERROR(COLUMN(Y33)-LOOKUP(2,1/($B33:Y33="Pass"),COLUMN($B33:Y33)),COUNTIF($B33:Y33,"Fail")),$C$5:$C$8,1))*Y20,0))</f>
        <v/>
      </c>
      <c r="Z61" s="62" t="str">
        <f>IF(Z20="","",IF(Z33="Fail",INDEX($B$5:$B$8,MATCH(IFERROR(COLUMN(Z33)-LOOKUP(2,1/($B33:Z33="Pass"),COLUMN($B33:Z33)),COUNTIF($B33:Z33,"Fail")),$C$5:$C$8,1))*Z20,0))</f>
        <v/>
      </c>
      <c r="AA61" s="62" t="str">
        <f>IF(AA20="","",IF(AA33="Fail",INDEX($B$5:$B$8,MATCH(IFERROR(COLUMN(AA33)-LOOKUP(2,1/($B33:AA33="Pass"),COLUMN($B33:AA33)),COUNTIF($B33:AA33,"Fail")),$C$5:$C$8,1))*AA20,0))</f>
        <v/>
      </c>
      <c r="AB61" s="62" t="str">
        <f>IF(AB20="","",IF(AB33="Fail",INDEX($B$5:$B$8,MATCH(IFERROR(COLUMN(AB33)-LOOKUP(2,1/($B33:AB33="Pass"),COLUMN($B33:AB33)),COUNTIF($B33:AB33,"Fail")),$C$5:$C$8,1))*AB20,0))</f>
        <v/>
      </c>
      <c r="AC61" s="62" t="str">
        <f>IF(AC20="","",IF(AC33="Fail",INDEX($B$5:$B$8,MATCH(IFERROR(COLUMN(AC33)-LOOKUP(2,1/($B33:AC33="Pass"),COLUMN($B33:AC33)),COUNTIF($B33:AC33,"Fail")),$C$5:$C$8,1))*AC20,0))</f>
        <v/>
      </c>
      <c r="AD61" s="62" t="str">
        <f>IF(AD20="","",IF(AD33="Fail",INDEX($B$5:$B$8,MATCH(IFERROR(COLUMN(AD33)-LOOKUP(2,1/($B33:AD33="Pass"),COLUMN($B33:AD33)),COUNTIF($B33:AD33,"Fail")),$C$5:$C$8,1))*AD20,0))</f>
        <v/>
      </c>
      <c r="AE61" s="62" t="str">
        <f>IF(AE20="","",IF(AE33="Fail",INDEX($B$5:$B$8,MATCH(IFERROR(COLUMN(AE33)-LOOKUP(2,1/($B33:AE33="Pass"),COLUMN($B33:AE33)),COUNTIF($B33:AE33,"Fail")),$C$5:$C$8,1))*AE20,0))</f>
        <v/>
      </c>
      <c r="AF61" s="62" t="str">
        <f>IF(AF20="","",IF(AF33="Fail",INDEX($B$5:$B$8,MATCH(IFERROR(COLUMN(AF33)-LOOKUP(2,1/($B33:AF33="Pass"),COLUMN($B33:AF33)),COUNTIF($B33:AF33,"Fail")),$C$5:$C$8,1))*AF20,0))</f>
        <v/>
      </c>
      <c r="AG61" s="62" t="str">
        <f>IF(AG20="","",IF(AG33="Fail",INDEX($B$5:$B$8,MATCH(IFERROR(COLUMN(AG33)-LOOKUP(2,1/($B33:AG33="Pass"),COLUMN($B33:AG33)),COUNTIF($B33:AG33,"Fail")),$C$5:$C$8,1))*AG20,0))</f>
        <v/>
      </c>
      <c r="AH61" s="62" t="str">
        <f>IF(AH20="","",IF(AH33="Fail",INDEX($B$5:$B$8,MATCH(IFERROR(COLUMN(AH33)-LOOKUP(2,1/($B33:AH33="Pass"),COLUMN($B33:AH33)),COUNTIF($B33:AH33,"Fail")),$C$5:$C$8,1))*AH20,0))</f>
        <v/>
      </c>
      <c r="AI61" s="62" t="str">
        <f>IF(AI20="","",IF(AI33="Fail",INDEX($B$5:$B$8,MATCH(IFERROR(COLUMN(AI33)-LOOKUP(2,1/($B33:AI33="Pass"),COLUMN($B33:AI33)),COUNTIF($B33:AI33,"Fail")),$C$5:$C$8,1))*AI20,0))</f>
        <v/>
      </c>
      <c r="AJ61" s="62" t="str">
        <f>IF(AJ20="","",IF(AJ33="Fail",INDEX($B$5:$B$8,MATCH(IFERROR(COLUMN(AJ33)-LOOKUP(2,1/($B33:AJ33="Pass"),COLUMN($B33:AJ33)),COUNTIF($B33:AJ33,"Fail")),$C$5:$C$8,1))*AJ20,0))</f>
        <v/>
      </c>
      <c r="AK61" s="62" t="str">
        <f>IF(AK20="","",IF(AK33="Fail",INDEX($B$5:$B$8,MATCH(IFERROR(COLUMN(AK33)-LOOKUP(2,1/($B33:AK33="Pass"),COLUMN($B33:AK33)),COUNTIF($B33:AK33,"Fail")),$C$5:$C$8,1))*AK20,0))</f>
        <v/>
      </c>
      <c r="AL61" s="62" t="str">
        <f>IF(AL20="","",IF(AL33="Fail",INDEX($B$5:$B$8,MATCH(IFERROR(COLUMN(AL33)-LOOKUP(2,1/($B33:AL33="Pass"),COLUMN($B33:AL33)),COUNTIF($B33:AL33,"Fail")),$C$5:$C$8,1))*AL20,0))</f>
        <v/>
      </c>
      <c r="AM61" s="62" t="str">
        <f>IF(AM20="","",IF(AM33="Fail",INDEX($B$5:$B$8,MATCH(IFERROR(COLUMN(AM33)-LOOKUP(2,1/($B33:AM33="Pass"),COLUMN($B33:AM33)),COUNTIF($B33:AM33,"Fail")),$C$5:$C$8,1))*AM20,0))</f>
        <v/>
      </c>
      <c r="AN61" s="62" t="str">
        <f>IF(AN20="","",IF(AN33="Fail",INDEX($B$5:$B$8,MATCH(IFERROR(COLUMN(AN33)-LOOKUP(2,1/($B33:AN33="Pass"),COLUMN($B33:AN33)),COUNTIF($B33:AN33,"Fail")),$C$5:$C$8,1))*AN20,0))</f>
        <v/>
      </c>
      <c r="AO61" s="62" t="str">
        <f>IF(AO20="","",IF(AO33="Fail",INDEX($B$5:$B$8,MATCH(IFERROR(COLUMN(AO33)-LOOKUP(2,1/($B33:AO33="Pass"),COLUMN($B33:AO33)),COUNTIF($B33:AO33,"Fail")),$C$5:$C$8,1))*AO20,0))</f>
        <v/>
      </c>
      <c r="AP61" s="62" t="str">
        <f>IF(AP20="","",IF(AP33="Fail",INDEX($B$5:$B$8,MATCH(IFERROR(COLUMN(AP33)-LOOKUP(2,1/($B33:AP33="Pass"),COLUMN($B33:AP33)),COUNTIF($B33:AP33,"Fail")),$C$5:$C$8,1))*AP20,0))</f>
        <v/>
      </c>
      <c r="AQ61" s="62" t="str">
        <f>IF(AQ20="","",IF(AQ33="Fail",INDEX($B$5:$B$8,MATCH(IFERROR(COLUMN(AQ33)-LOOKUP(2,1/($B33:AQ33="Pass"),COLUMN($B33:AQ33)),COUNTIF($B33:AQ33,"Fail")),$C$5:$C$8,1))*AQ20,0))</f>
        <v/>
      </c>
      <c r="AR61" s="62" t="str">
        <f>IF(AR20="","",IF(AR33="Fail",INDEX($B$5:$B$8,MATCH(IFERROR(COLUMN(AR33)-LOOKUP(2,1/($B33:AR33="Pass"),COLUMN($B33:AR33)),COUNTIF($B33:AR33,"Fail")),$C$5:$C$8,1))*AR20,0))</f>
        <v/>
      </c>
      <c r="AS61" s="62" t="str">
        <f>IF(AS20="","",IF(AS33="Fail",INDEX($B$5:$B$8,MATCH(IFERROR(COLUMN(AS33)-LOOKUP(2,1/($B33:AS33="Pass"),COLUMN($B33:AS33)),COUNTIF($B33:AS33,"Fail")),$C$5:$C$8,1))*AS20,0))</f>
        <v/>
      </c>
      <c r="AT61" s="62" t="str">
        <f>IF(AT20="","",IF(AT33="Fail",INDEX($B$5:$B$8,MATCH(IFERROR(COLUMN(AT33)-LOOKUP(2,1/($B33:AT33="Pass"),COLUMN($B33:AT33)),COUNTIF($B33:AT33,"Fail")),$C$5:$C$8,1))*AT20,0))</f>
        <v/>
      </c>
      <c r="AU61" s="62" t="str">
        <f>IF(AU20="","",IF(AU33="Fail",INDEX($B$5:$B$8,MATCH(IFERROR(COLUMN(AU33)-LOOKUP(2,1/($B33:AU33="Pass"),COLUMN($B33:AU33)),COUNTIF($B33:AU33,"Fail")),$C$5:$C$8,1))*AU20,0))</f>
        <v/>
      </c>
      <c r="AV61" s="62" t="str">
        <f>IF(AV20="","",IF(AV33="Fail",INDEX($B$5:$B$8,MATCH(IFERROR(COLUMN(AV33)-LOOKUP(2,1/($B33:AV33="Pass"),COLUMN($B33:AV33)),COUNTIF($B33:AV33,"Fail")),$C$5:$C$8,1))*AV20,0))</f>
        <v/>
      </c>
      <c r="AW61" s="62" t="str">
        <f>IF(AW20="","",IF(AW33="Fail",INDEX($B$5:$B$8,MATCH(IFERROR(COLUMN(AW33)-LOOKUP(2,1/($B33:AW33="Pass"),COLUMN($B33:AW33)),COUNTIF($B33:AW33,"Fail")),$C$5:$C$8,1))*AW20,0))</f>
        <v/>
      </c>
      <c r="AX61" s="62" t="str">
        <f>IF(AX20="","",IF(AX33="Fail",INDEX($B$5:$B$8,MATCH(IFERROR(COLUMN(AX33)-LOOKUP(2,1/($B33:AX33="Pass"),COLUMN($B33:AX33)),COUNTIF($B33:AX33,"Fail")),$C$5:$C$8,1))*AX20,0))</f>
        <v/>
      </c>
      <c r="AY61" s="62" t="str">
        <f>IF(AY20="","",IF(AY33="Fail",INDEX($B$5:$B$8,MATCH(IFERROR(COLUMN(AY33)-LOOKUP(2,1/($B33:AY33="Pass"),COLUMN($B33:AY33)),COUNTIF($B33:AY33,"Fail")),$C$5:$C$8,1))*AY20,0))</f>
        <v/>
      </c>
      <c r="AZ61" s="62" t="str">
        <f>IF(AZ20="","",IF(AZ33="Fail",INDEX($B$5:$B$8,MATCH(IFERROR(COLUMN(AZ33)-LOOKUP(2,1/($B33:AZ33="Pass"),COLUMN($B33:AZ33)),COUNTIF($B33:AZ33,"Fail")),$C$5:$C$8,1))*AZ20,0))</f>
        <v/>
      </c>
      <c r="BA61" s="62" t="str">
        <f>IF(BA20="","",IF(BA33="Fail",INDEX($B$5:$B$8,MATCH(IFERROR(COLUMN(BA33)-LOOKUP(2,1/($B33:BA33="Pass"),COLUMN($B33:BA33)),COUNTIF($B33:BA33,"Fail")),$C$5:$C$8,1))*BA20,0))</f>
        <v/>
      </c>
      <c r="BB61" s="62" t="str">
        <f>IF(BB20="","",IF(BB33="Fail",INDEX($B$5:$B$8,MATCH(IFERROR(COLUMN(BB33)-LOOKUP(2,1/($B33:BB33="Pass"),COLUMN($B33:BB33)),COUNTIF($B33:BB33,"Fail")),$C$5:$C$8,1))*BB20,0))</f>
        <v/>
      </c>
      <c r="BC61" s="62" t="str">
        <f>IF(BC20="","",IF(BC33="Fail",INDEX($B$5:$B$8,MATCH(IFERROR(COLUMN(BC33)-LOOKUP(2,1/($B33:BC33="Pass"),COLUMN($B33:BC33)),COUNTIF($B33:BC33,"Fail")),$C$5:$C$8,1))*BC20,0))</f>
        <v/>
      </c>
      <c r="BD61" s="62" t="str">
        <f>IF(BD20="","",IF(BD33="Fail",INDEX($B$5:$B$8,MATCH(IFERROR(COLUMN(BD33)-LOOKUP(2,1/($B33:BD33="Pass"),COLUMN($B33:BD33)),COUNTIF($B33:BD33,"Fail")),$C$5:$C$8,1))*BD20,0))</f>
        <v/>
      </c>
      <c r="BE61" s="62" t="str">
        <f>IF(BE20="","",IF(BE33="Fail",INDEX($B$5:$B$8,MATCH(IFERROR(COLUMN(BE33)-LOOKUP(2,1/($B33:BE33="Pass"),COLUMN($B33:BE33)),COUNTIF($B33:BE33,"Fail")),$C$5:$C$8,1))*BE20,0))</f>
        <v/>
      </c>
      <c r="BF61" s="62" t="str">
        <f>IF(BF20="","",IF(BF33="Fail",INDEX($B$5:$B$8,MATCH(IFERROR(COLUMN(BF33)-LOOKUP(2,1/($B33:BF33="Pass"),COLUMN($B33:BF33)),COUNTIF($B33:BF33,"Fail")),$C$5:$C$8,1))*BF20,0))</f>
        <v/>
      </c>
      <c r="BG61" s="62" t="str">
        <f>IF(BG20="","",IF(BG33="Fail",INDEX($B$5:$B$8,MATCH(IFERROR(COLUMN(BG33)-LOOKUP(2,1/($B33:BG33="Pass"),COLUMN($B33:BG33)),COUNTIF($B33:BG33,"Fail")),$C$5:$C$8,1))*BG20,0))</f>
        <v/>
      </c>
      <c r="BH61" s="62" t="str">
        <f>IF(BH20="","",IF(BH33="Fail",INDEX($B$5:$B$8,MATCH(IFERROR(COLUMN(BH33)-LOOKUP(2,1/($B33:BH33="Pass"),COLUMN($B33:BH33)),COUNTIF($B33:BH33,"Fail")),$C$5:$C$8,1))*BH20,0))</f>
        <v/>
      </c>
      <c r="BI61" s="63" t="str">
        <f>IF(BI20="","",IF(BI33="Fail",INDEX($B$5:$B$8,MATCH(IFERROR(COLUMN(BI33)-LOOKUP(2,1/($B33:BI33="Pass"),COLUMN($B33:BI33)),COUNTIF($B33:BI33,"Fail")),$C$5:$C$8,1))*BI20,0))</f>
        <v/>
      </c>
    </row>
    <row r="62" spans="1:61" s="64" customFormat="1" ht="15.5" x14ac:dyDescent="0.25">
      <c r="A62" s="53"/>
      <c r="B62" s="62" t="str">
        <f>IF(B21="","",IF(B34="Fail",INDEX($B$5:$B$8,MATCH(IFERROR(COLUMN(B34)-LOOKUP(2,1/($B34:B34="Pass"),COLUMN($B34:B34)),COUNTIF($B34:B34,"Fail")),$C$5:$C$8,1))*B21,0))</f>
        <v/>
      </c>
      <c r="C62" s="62" t="str">
        <f>IF(C21="","",IF(C34="Fail",INDEX($B$5:$B$8,MATCH(IFERROR(COLUMN(C34)-LOOKUP(2,1/($B34:C34="Pass"),COLUMN($B34:C34)),COUNTIF($B34:C34,"Fail")),$C$5:$C$8,1))*C21,0))</f>
        <v/>
      </c>
      <c r="D62" s="62" t="str">
        <f>IF(D21="","",IF(D34="Fail",INDEX($B$5:$B$8,MATCH(IFERROR(COLUMN(D34)-LOOKUP(2,1/($B34:D34="Pass"),COLUMN($B34:D34)),COUNTIF($B34:D34,"Fail")),$C$5:$C$8,1))*D21,0))</f>
        <v/>
      </c>
      <c r="E62" s="62" t="str">
        <f>IF(E21="","",IF(E34="Fail",INDEX($B$5:$B$8,MATCH(IFERROR(COLUMN(E34)-LOOKUP(2,1/($B34:E34="Pass"),COLUMN($B34:E34)),COUNTIF($B34:E34,"Fail")),$C$5:$C$8,1))*E21,0))</f>
        <v/>
      </c>
      <c r="F62" s="62" t="str">
        <f>IF(F21="","",IF(F34="Fail",INDEX($B$5:$B$8,MATCH(IFERROR(COLUMN(F34)-LOOKUP(2,1/($B34:F34="Pass"),COLUMN($B34:F34)),COUNTIF($B34:F34,"Fail")),$C$5:$C$8,1))*F21,0))</f>
        <v/>
      </c>
      <c r="G62" s="62" t="str">
        <f>IF(G21="","",IF(G34="Fail",INDEX($B$5:$B$8,MATCH(IFERROR(COLUMN(G34)-LOOKUP(2,1/($B34:G34="Pass"),COLUMN($B34:G34)),COUNTIF($B34:G34,"Fail")),$C$5:$C$8,1))*G21,0))</f>
        <v/>
      </c>
      <c r="H62" s="62" t="str">
        <f>IF(H21="","",IF(H34="Fail",INDEX($B$5:$B$8,MATCH(IFERROR(COLUMN(H34)-LOOKUP(2,1/($B34:H34="Pass"),COLUMN($B34:H34)),COUNTIF($B34:H34,"Fail")),$C$5:$C$8,1))*H21,0))</f>
        <v/>
      </c>
      <c r="I62" s="62" t="str">
        <f>IF(I21="","",IF(I34="Fail",INDEX($B$5:$B$8,MATCH(IFERROR(COLUMN(I34)-LOOKUP(2,1/($B34:I34="Pass"),COLUMN($B34:I34)),COUNTIF($B34:I34,"Fail")),$C$5:$C$8,1))*I21,0))</f>
        <v/>
      </c>
      <c r="J62" s="62" t="str">
        <f>IF(J21="","",IF(J34="Fail",INDEX($B$5:$B$8,MATCH(IFERROR(COLUMN(J34)-LOOKUP(2,1/($B34:J34="Pass"),COLUMN($B34:J34)),COUNTIF($B34:J34,"Fail")),$C$5:$C$8,1))*J21,0))</f>
        <v/>
      </c>
      <c r="K62" s="62" t="str">
        <f>IF(K21="","",IF(K34="Fail",INDEX($B$5:$B$8,MATCH(IFERROR(COLUMN(K34)-LOOKUP(2,1/($B34:K34="Pass"),COLUMN($B34:K34)),COUNTIF($B34:K34,"Fail")),$C$5:$C$8,1))*K21,0))</f>
        <v/>
      </c>
      <c r="L62" s="62" t="str">
        <f>IF(L21="","",IF(L34="Fail",INDEX($B$5:$B$8,MATCH(IFERROR(COLUMN(L34)-LOOKUP(2,1/($B34:L34="Pass"),COLUMN($B34:L34)),COUNTIF($B34:L34,"Fail")),$C$5:$C$8,1))*L21,0))</f>
        <v/>
      </c>
      <c r="M62" s="62" t="str">
        <f>IF(M21="","",IF(M34="Fail",INDEX($B$5:$B$8,MATCH(IFERROR(COLUMN(M34)-LOOKUP(2,1/($B34:M34="Pass"),COLUMN($B34:M34)),COUNTIF($B34:M34,"Fail")),$C$5:$C$8,1))*M21,0))</f>
        <v/>
      </c>
      <c r="N62" s="62" t="str">
        <f>IF(N21="","",IF(N34="Fail",INDEX($B$5:$B$8,MATCH(IFERROR(COLUMN(N34)-LOOKUP(2,1/($B34:N34="Pass"),COLUMN($B34:N34)),COUNTIF($B34:N34,"Fail")),$C$5:$C$8,1))*N21,0))</f>
        <v/>
      </c>
      <c r="O62" s="62" t="str">
        <f>IF(O21="","",IF(O34="Fail",INDEX($B$5:$B$8,MATCH(IFERROR(COLUMN(O34)-LOOKUP(2,1/($B34:O34="Pass"),COLUMN($B34:O34)),COUNTIF($B34:O34,"Fail")),$C$5:$C$8,1))*O21,0))</f>
        <v/>
      </c>
      <c r="P62" s="62" t="str">
        <f>IF(P21="","",IF(P34="Fail",INDEX($B$5:$B$8,MATCH(IFERROR(COLUMN(P34)-LOOKUP(2,1/($B34:P34="Pass"),COLUMN($B34:P34)),COUNTIF($B34:P34,"Fail")),$C$5:$C$8,1))*P21,0))</f>
        <v/>
      </c>
      <c r="Q62" s="62" t="str">
        <f>IF(Q21="","",IF(Q34="Fail",INDEX($B$5:$B$8,MATCH(IFERROR(COLUMN(Q34)-LOOKUP(2,1/($B34:Q34="Pass"),COLUMN($B34:Q34)),COUNTIF($B34:Q34,"Fail")),$C$5:$C$8,1))*Q21,0))</f>
        <v/>
      </c>
      <c r="R62" s="62" t="str">
        <f>IF(R21="","",IF(R34="Fail",INDEX($B$5:$B$8,MATCH(IFERROR(COLUMN(R34)-LOOKUP(2,1/($B34:R34="Pass"),COLUMN($B34:R34)),COUNTIF($B34:R34,"Fail")),$C$5:$C$8,1))*R21,0))</f>
        <v/>
      </c>
      <c r="S62" s="62" t="str">
        <f>IF(S21="","",IF(S34="Fail",INDEX($B$5:$B$8,MATCH(IFERROR(COLUMN(S34)-LOOKUP(2,1/($B34:S34="Pass"),COLUMN($B34:S34)),COUNTIF($B34:S34,"Fail")),$C$5:$C$8,1))*S21,0))</f>
        <v/>
      </c>
      <c r="T62" s="62" t="str">
        <f>IF(T21="","",IF(T34="Fail",INDEX($B$5:$B$8,MATCH(IFERROR(COLUMN(T34)-LOOKUP(2,1/($B34:T34="Pass"),COLUMN($B34:T34)),COUNTIF($B34:T34,"Fail")),$C$5:$C$8,1))*T21,0))</f>
        <v/>
      </c>
      <c r="U62" s="62" t="str">
        <f>IF(U21="","",IF(U34="Fail",INDEX($B$5:$B$8,MATCH(IFERROR(COLUMN(U34)-LOOKUP(2,1/($B34:U34="Pass"),COLUMN($B34:U34)),COUNTIF($B34:U34,"Fail")),$C$5:$C$8,1))*U21,0))</f>
        <v/>
      </c>
      <c r="V62" s="62" t="str">
        <f>IF(V21="","",IF(V34="Fail",INDEX($B$5:$B$8,MATCH(IFERROR(COLUMN(V34)-LOOKUP(2,1/($B34:V34="Pass"),COLUMN($B34:V34)),COUNTIF($B34:V34,"Fail")),$C$5:$C$8,1))*V21,0))</f>
        <v/>
      </c>
      <c r="W62" s="62" t="str">
        <f>IF(W21="","",IF(W34="Fail",INDEX($B$5:$B$8,MATCH(IFERROR(COLUMN(W34)-LOOKUP(2,1/($B34:W34="Pass"),COLUMN($B34:W34)),COUNTIF($B34:W34,"Fail")),$C$5:$C$8,1))*W21,0))</f>
        <v/>
      </c>
      <c r="X62" s="62" t="str">
        <f>IF(X21="","",IF(X34="Fail",INDEX($B$5:$B$8,MATCH(IFERROR(COLUMN(X34)-LOOKUP(2,1/($B34:X34="Pass"),COLUMN($B34:X34)),COUNTIF($B34:X34,"Fail")),$C$5:$C$8,1))*X21,0))</f>
        <v/>
      </c>
      <c r="Y62" s="62" t="str">
        <f>IF(Y21="","",IF(Y34="Fail",INDEX($B$5:$B$8,MATCH(IFERROR(COLUMN(Y34)-LOOKUP(2,1/($B34:Y34="Pass"),COLUMN($B34:Y34)),COUNTIF($B34:Y34,"Fail")),$C$5:$C$8,1))*Y21,0))</f>
        <v/>
      </c>
      <c r="Z62" s="62" t="str">
        <f>IF(Z21="","",IF(Z34="Fail",INDEX($B$5:$B$8,MATCH(IFERROR(COLUMN(Z34)-LOOKUP(2,1/($B34:Z34="Pass"),COLUMN($B34:Z34)),COUNTIF($B34:Z34,"Fail")),$C$5:$C$8,1))*Z21,0))</f>
        <v/>
      </c>
      <c r="AA62" s="62" t="str">
        <f>IF(AA21="","",IF(AA34="Fail",INDEX($B$5:$B$8,MATCH(IFERROR(COLUMN(AA34)-LOOKUP(2,1/($B34:AA34="Pass"),COLUMN($B34:AA34)),COUNTIF($B34:AA34,"Fail")),$C$5:$C$8,1))*AA21,0))</f>
        <v/>
      </c>
      <c r="AB62" s="62" t="str">
        <f>IF(AB21="","",IF(AB34="Fail",INDEX($B$5:$B$8,MATCH(IFERROR(COLUMN(AB34)-LOOKUP(2,1/($B34:AB34="Pass"),COLUMN($B34:AB34)),COUNTIF($B34:AB34,"Fail")),$C$5:$C$8,1))*AB21,0))</f>
        <v/>
      </c>
      <c r="AC62" s="62" t="str">
        <f>IF(AC21="","",IF(AC34="Fail",INDEX($B$5:$B$8,MATCH(IFERROR(COLUMN(AC34)-LOOKUP(2,1/($B34:AC34="Pass"),COLUMN($B34:AC34)),COUNTIF($B34:AC34,"Fail")),$C$5:$C$8,1))*AC21,0))</f>
        <v/>
      </c>
      <c r="AD62" s="62" t="str">
        <f>IF(AD21="","",IF(AD34="Fail",INDEX($B$5:$B$8,MATCH(IFERROR(COLUMN(AD34)-LOOKUP(2,1/($B34:AD34="Pass"),COLUMN($B34:AD34)),COUNTIF($B34:AD34,"Fail")),$C$5:$C$8,1))*AD21,0))</f>
        <v/>
      </c>
      <c r="AE62" s="62" t="str">
        <f>IF(AE21="","",IF(AE34="Fail",INDEX($B$5:$B$8,MATCH(IFERROR(COLUMN(AE34)-LOOKUP(2,1/($B34:AE34="Pass"),COLUMN($B34:AE34)),COUNTIF($B34:AE34,"Fail")),$C$5:$C$8,1))*AE21,0))</f>
        <v/>
      </c>
      <c r="AF62" s="62" t="str">
        <f>IF(AF21="","",IF(AF34="Fail",INDEX($B$5:$B$8,MATCH(IFERROR(COLUMN(AF34)-LOOKUP(2,1/($B34:AF34="Pass"),COLUMN($B34:AF34)),COUNTIF($B34:AF34,"Fail")),$C$5:$C$8,1))*AF21,0))</f>
        <v/>
      </c>
      <c r="AG62" s="62" t="str">
        <f>IF(AG21="","",IF(AG34="Fail",INDEX($B$5:$B$8,MATCH(IFERROR(COLUMN(AG34)-LOOKUP(2,1/($B34:AG34="Pass"),COLUMN($B34:AG34)),COUNTIF($B34:AG34,"Fail")),$C$5:$C$8,1))*AG21,0))</f>
        <v/>
      </c>
      <c r="AH62" s="62" t="str">
        <f>IF(AH21="","",IF(AH34="Fail",INDEX($B$5:$B$8,MATCH(IFERROR(COLUMN(AH34)-LOOKUP(2,1/($B34:AH34="Pass"),COLUMN($B34:AH34)),COUNTIF($B34:AH34,"Fail")),$C$5:$C$8,1))*AH21,0))</f>
        <v/>
      </c>
      <c r="AI62" s="62" t="str">
        <f>IF(AI21="","",IF(AI34="Fail",INDEX($B$5:$B$8,MATCH(IFERROR(COLUMN(AI34)-LOOKUP(2,1/($B34:AI34="Pass"),COLUMN($B34:AI34)),COUNTIF($B34:AI34,"Fail")),$C$5:$C$8,1))*AI21,0))</f>
        <v/>
      </c>
      <c r="AJ62" s="62" t="str">
        <f>IF(AJ21="","",IF(AJ34="Fail",INDEX($B$5:$B$8,MATCH(IFERROR(COLUMN(AJ34)-LOOKUP(2,1/($B34:AJ34="Pass"),COLUMN($B34:AJ34)),COUNTIF($B34:AJ34,"Fail")),$C$5:$C$8,1))*AJ21,0))</f>
        <v/>
      </c>
      <c r="AK62" s="62" t="str">
        <f>IF(AK21="","",IF(AK34="Fail",INDEX($B$5:$B$8,MATCH(IFERROR(COLUMN(AK34)-LOOKUP(2,1/($B34:AK34="Pass"),COLUMN($B34:AK34)),COUNTIF($B34:AK34,"Fail")),$C$5:$C$8,1))*AK21,0))</f>
        <v/>
      </c>
      <c r="AL62" s="62" t="str">
        <f>IF(AL21="","",IF(AL34="Fail",INDEX($B$5:$B$8,MATCH(IFERROR(COLUMN(AL34)-LOOKUP(2,1/($B34:AL34="Pass"),COLUMN($B34:AL34)),COUNTIF($B34:AL34,"Fail")),$C$5:$C$8,1))*AL21,0))</f>
        <v/>
      </c>
      <c r="AM62" s="62" t="str">
        <f>IF(AM21="","",IF(AM34="Fail",INDEX($B$5:$B$8,MATCH(IFERROR(COLUMN(AM34)-LOOKUP(2,1/($B34:AM34="Pass"),COLUMN($B34:AM34)),COUNTIF($B34:AM34,"Fail")),$C$5:$C$8,1))*AM21,0))</f>
        <v/>
      </c>
      <c r="AN62" s="62" t="str">
        <f>IF(AN21="","",IF(AN34="Fail",INDEX($B$5:$B$8,MATCH(IFERROR(COLUMN(AN34)-LOOKUP(2,1/($B34:AN34="Pass"),COLUMN($B34:AN34)),COUNTIF($B34:AN34,"Fail")),$C$5:$C$8,1))*AN21,0))</f>
        <v/>
      </c>
      <c r="AO62" s="62" t="str">
        <f>IF(AO21="","",IF(AO34="Fail",INDEX($B$5:$B$8,MATCH(IFERROR(COLUMN(AO34)-LOOKUP(2,1/($B34:AO34="Pass"),COLUMN($B34:AO34)),COUNTIF($B34:AO34,"Fail")),$C$5:$C$8,1))*AO21,0))</f>
        <v/>
      </c>
      <c r="AP62" s="62" t="str">
        <f>IF(AP21="","",IF(AP34="Fail",INDEX($B$5:$B$8,MATCH(IFERROR(COLUMN(AP34)-LOOKUP(2,1/($B34:AP34="Pass"),COLUMN($B34:AP34)),COUNTIF($B34:AP34,"Fail")),$C$5:$C$8,1))*AP21,0))</f>
        <v/>
      </c>
      <c r="AQ62" s="62" t="str">
        <f>IF(AQ21="","",IF(AQ34="Fail",INDEX($B$5:$B$8,MATCH(IFERROR(COLUMN(AQ34)-LOOKUP(2,1/($B34:AQ34="Pass"),COLUMN($B34:AQ34)),COUNTIF($B34:AQ34,"Fail")),$C$5:$C$8,1))*AQ21,0))</f>
        <v/>
      </c>
      <c r="AR62" s="62" t="str">
        <f>IF(AR21="","",IF(AR34="Fail",INDEX($B$5:$B$8,MATCH(IFERROR(COLUMN(AR34)-LOOKUP(2,1/($B34:AR34="Pass"),COLUMN($B34:AR34)),COUNTIF($B34:AR34,"Fail")),$C$5:$C$8,1))*AR21,0))</f>
        <v/>
      </c>
      <c r="AS62" s="62" t="str">
        <f>IF(AS21="","",IF(AS34="Fail",INDEX($B$5:$B$8,MATCH(IFERROR(COLUMN(AS34)-LOOKUP(2,1/($B34:AS34="Pass"),COLUMN($B34:AS34)),COUNTIF($B34:AS34,"Fail")),$C$5:$C$8,1))*AS21,0))</f>
        <v/>
      </c>
      <c r="AT62" s="62" t="str">
        <f>IF(AT21="","",IF(AT34="Fail",INDEX($B$5:$B$8,MATCH(IFERROR(COLUMN(AT34)-LOOKUP(2,1/($B34:AT34="Pass"),COLUMN($B34:AT34)),COUNTIF($B34:AT34,"Fail")),$C$5:$C$8,1))*AT21,0))</f>
        <v/>
      </c>
      <c r="AU62" s="62" t="str">
        <f>IF(AU21="","",IF(AU34="Fail",INDEX($B$5:$B$8,MATCH(IFERROR(COLUMN(AU34)-LOOKUP(2,1/($B34:AU34="Pass"),COLUMN($B34:AU34)),COUNTIF($B34:AU34,"Fail")),$C$5:$C$8,1))*AU21,0))</f>
        <v/>
      </c>
      <c r="AV62" s="62" t="str">
        <f>IF(AV21="","",IF(AV34="Fail",INDEX($B$5:$B$8,MATCH(IFERROR(COLUMN(AV34)-LOOKUP(2,1/($B34:AV34="Pass"),COLUMN($B34:AV34)),COUNTIF($B34:AV34,"Fail")),$C$5:$C$8,1))*AV21,0))</f>
        <v/>
      </c>
      <c r="AW62" s="62" t="str">
        <f>IF(AW21="","",IF(AW34="Fail",INDEX($B$5:$B$8,MATCH(IFERROR(COLUMN(AW34)-LOOKUP(2,1/($B34:AW34="Pass"),COLUMN($B34:AW34)),COUNTIF($B34:AW34,"Fail")),$C$5:$C$8,1))*AW21,0))</f>
        <v/>
      </c>
      <c r="AX62" s="62" t="str">
        <f>IF(AX21="","",IF(AX34="Fail",INDEX($B$5:$B$8,MATCH(IFERROR(COLUMN(AX34)-LOOKUP(2,1/($B34:AX34="Pass"),COLUMN($B34:AX34)),COUNTIF($B34:AX34,"Fail")),$C$5:$C$8,1))*AX21,0))</f>
        <v/>
      </c>
      <c r="AY62" s="62" t="str">
        <f>IF(AY21="","",IF(AY34="Fail",INDEX($B$5:$B$8,MATCH(IFERROR(COLUMN(AY34)-LOOKUP(2,1/($B34:AY34="Pass"),COLUMN($B34:AY34)),COUNTIF($B34:AY34,"Fail")),$C$5:$C$8,1))*AY21,0))</f>
        <v/>
      </c>
      <c r="AZ62" s="62" t="str">
        <f>IF(AZ21="","",IF(AZ34="Fail",INDEX($B$5:$B$8,MATCH(IFERROR(COLUMN(AZ34)-LOOKUP(2,1/($B34:AZ34="Pass"),COLUMN($B34:AZ34)),COUNTIF($B34:AZ34,"Fail")),$C$5:$C$8,1))*AZ21,0))</f>
        <v/>
      </c>
      <c r="BA62" s="62" t="str">
        <f>IF(BA21="","",IF(BA34="Fail",INDEX($B$5:$B$8,MATCH(IFERROR(COLUMN(BA34)-LOOKUP(2,1/($B34:BA34="Pass"),COLUMN($B34:BA34)),COUNTIF($B34:BA34,"Fail")),$C$5:$C$8,1))*BA21,0))</f>
        <v/>
      </c>
      <c r="BB62" s="62" t="str">
        <f>IF(BB21="","",IF(BB34="Fail",INDEX($B$5:$B$8,MATCH(IFERROR(COLUMN(BB34)-LOOKUP(2,1/($B34:BB34="Pass"),COLUMN($B34:BB34)),COUNTIF($B34:BB34,"Fail")),$C$5:$C$8,1))*BB21,0))</f>
        <v/>
      </c>
      <c r="BC62" s="62" t="str">
        <f>IF(BC21="","",IF(BC34="Fail",INDEX($B$5:$B$8,MATCH(IFERROR(COLUMN(BC34)-LOOKUP(2,1/($B34:BC34="Pass"),COLUMN($B34:BC34)),COUNTIF($B34:BC34,"Fail")),$C$5:$C$8,1))*BC21,0))</f>
        <v/>
      </c>
      <c r="BD62" s="62" t="str">
        <f>IF(BD21="","",IF(BD34="Fail",INDEX($B$5:$B$8,MATCH(IFERROR(COLUMN(BD34)-LOOKUP(2,1/($B34:BD34="Pass"),COLUMN($B34:BD34)),COUNTIF($B34:BD34,"Fail")),$C$5:$C$8,1))*BD21,0))</f>
        <v/>
      </c>
      <c r="BE62" s="62" t="str">
        <f>IF(BE21="","",IF(BE34="Fail",INDEX($B$5:$B$8,MATCH(IFERROR(COLUMN(BE34)-LOOKUP(2,1/($B34:BE34="Pass"),COLUMN($B34:BE34)),COUNTIF($B34:BE34,"Fail")),$C$5:$C$8,1))*BE21,0))</f>
        <v/>
      </c>
      <c r="BF62" s="62" t="str">
        <f>IF(BF21="","",IF(BF34="Fail",INDEX($B$5:$B$8,MATCH(IFERROR(COLUMN(BF34)-LOOKUP(2,1/($B34:BF34="Pass"),COLUMN($B34:BF34)),COUNTIF($B34:BF34,"Fail")),$C$5:$C$8,1))*BF21,0))</f>
        <v/>
      </c>
      <c r="BG62" s="62" t="str">
        <f>IF(BG21="","",IF(BG34="Fail",INDEX($B$5:$B$8,MATCH(IFERROR(COLUMN(BG34)-LOOKUP(2,1/($B34:BG34="Pass"),COLUMN($B34:BG34)),COUNTIF($B34:BG34,"Fail")),$C$5:$C$8,1))*BG21,0))</f>
        <v/>
      </c>
      <c r="BH62" s="62" t="str">
        <f>IF(BH21="","",IF(BH34="Fail",INDEX($B$5:$B$8,MATCH(IFERROR(COLUMN(BH34)-LOOKUP(2,1/($B34:BH34="Pass"),COLUMN($B34:BH34)),COUNTIF($B34:BH34,"Fail")),$C$5:$C$8,1))*BH21,0))</f>
        <v/>
      </c>
      <c r="BI62" s="63" t="str">
        <f>IF(BI21="","",IF(BI34="Fail",INDEX($B$5:$B$8,MATCH(IFERROR(COLUMN(BI34)-LOOKUP(2,1/($B34:BI34="Pass"),COLUMN($B34:BI34)),COUNTIF($B34:BI34,"Fail")),$C$5:$C$8,1))*BI21,0))</f>
        <v/>
      </c>
    </row>
    <row r="63" spans="1:61" s="64" customFormat="1" ht="15.5" x14ac:dyDescent="0.25">
      <c r="A63" s="57"/>
      <c r="B63" s="65" t="str">
        <f>IF(B22="","",IF(B35="Fail",INDEX($B$5:$B$8,MATCH(IFERROR(COLUMN(B35)-LOOKUP(2,1/($B35:B35="Pass"),COLUMN($B35:B35)),COUNTIF($B35:B35,"Fail")),$C$5:$C$8,1))*B22,0))</f>
        <v/>
      </c>
      <c r="C63" s="65" t="str">
        <f>IF(C22="","",IF(C35="Fail",INDEX($B$5:$B$8,MATCH(IFERROR(COLUMN(C35)-LOOKUP(2,1/($B35:C35="Pass"),COLUMN($B35:C35)),COUNTIF($B35:C35,"Fail")),$C$5:$C$8,1))*C22,0))</f>
        <v/>
      </c>
      <c r="D63" s="65" t="str">
        <f>IF(D22="","",IF(D35="Fail",INDEX($B$5:$B$8,MATCH(IFERROR(COLUMN(D35)-LOOKUP(2,1/($B35:D35="Pass"),COLUMN($B35:D35)),COUNTIF($B35:D35,"Fail")),$C$5:$C$8,1))*D22,0))</f>
        <v/>
      </c>
      <c r="E63" s="65" t="str">
        <f>IF(E22="","",IF(E35="Fail",INDEX($B$5:$B$8,MATCH(IFERROR(COLUMN(E35)-LOOKUP(2,1/($B35:E35="Pass"),COLUMN($B35:E35)),COUNTIF($B35:E35,"Fail")),$C$5:$C$8,1))*E22,0))</f>
        <v/>
      </c>
      <c r="F63" s="65" t="str">
        <f>IF(F22="","",IF(F35="Fail",INDEX($B$5:$B$8,MATCH(IFERROR(COLUMN(F35)-LOOKUP(2,1/($B35:F35="Pass"),COLUMN($B35:F35)),COUNTIF($B35:F35,"Fail")),$C$5:$C$8,1))*F22,0))</f>
        <v/>
      </c>
      <c r="G63" s="65" t="str">
        <f>IF(G22="","",IF(G35="Fail",INDEX($B$5:$B$8,MATCH(IFERROR(COLUMN(G35)-LOOKUP(2,1/($B35:G35="Pass"),COLUMN($B35:G35)),COUNTIF($B35:G35,"Fail")),$C$5:$C$8,1))*G22,0))</f>
        <v/>
      </c>
      <c r="H63" s="65" t="str">
        <f>IF(H22="","",IF(H35="Fail",INDEX($B$5:$B$8,MATCH(IFERROR(COLUMN(H35)-LOOKUP(2,1/($B35:H35="Pass"),COLUMN($B35:H35)),COUNTIF($B35:H35,"Fail")),$C$5:$C$8,1))*H22,0))</f>
        <v/>
      </c>
      <c r="I63" s="65" t="str">
        <f>IF(I22="","",IF(I35="Fail",INDEX($B$5:$B$8,MATCH(IFERROR(COLUMN(I35)-LOOKUP(2,1/($B35:I35="Pass"),COLUMN($B35:I35)),COUNTIF($B35:I35,"Fail")),$C$5:$C$8,1))*I22,0))</f>
        <v/>
      </c>
      <c r="J63" s="65" t="str">
        <f>IF(J22="","",IF(J35="Fail",INDEX($B$5:$B$8,MATCH(IFERROR(COLUMN(J35)-LOOKUP(2,1/($B35:J35="Pass"),COLUMN($B35:J35)),COUNTIF($B35:J35,"Fail")),$C$5:$C$8,1))*J22,0))</f>
        <v/>
      </c>
      <c r="K63" s="65" t="str">
        <f>IF(K22="","",IF(K35="Fail",INDEX($B$5:$B$8,MATCH(IFERROR(COLUMN(K35)-LOOKUP(2,1/($B35:K35="Pass"),COLUMN($B35:K35)),COUNTIF($B35:K35,"Fail")),$C$5:$C$8,1))*K22,0))</f>
        <v/>
      </c>
      <c r="L63" s="65" t="str">
        <f>IF(L22="","",IF(L35="Fail",INDEX($B$5:$B$8,MATCH(IFERROR(COLUMN(L35)-LOOKUP(2,1/($B35:L35="Pass"),COLUMN($B35:L35)),COUNTIF($B35:L35,"Fail")),$C$5:$C$8,1))*L22,0))</f>
        <v/>
      </c>
      <c r="M63" s="65" t="str">
        <f>IF(M22="","",IF(M35="Fail",INDEX($B$5:$B$8,MATCH(IFERROR(COLUMN(M35)-LOOKUP(2,1/($B35:M35="Pass"),COLUMN($B35:M35)),COUNTIF($B35:M35,"Fail")),$C$5:$C$8,1))*M22,0))</f>
        <v/>
      </c>
      <c r="N63" s="65" t="str">
        <f>IF(N22="","",IF(N35="Fail",INDEX($B$5:$B$8,MATCH(IFERROR(COLUMN(N35)-LOOKUP(2,1/($B35:N35="Pass"),COLUMN($B35:N35)),COUNTIF($B35:N35,"Fail")),$C$5:$C$8,1))*N22,0))</f>
        <v/>
      </c>
      <c r="O63" s="65" t="str">
        <f>IF(O22="","",IF(O35="Fail",INDEX($B$5:$B$8,MATCH(IFERROR(COLUMN(O35)-LOOKUP(2,1/($B35:O35="Pass"),COLUMN($B35:O35)),COUNTIF($B35:O35,"Fail")),$C$5:$C$8,1))*O22,0))</f>
        <v/>
      </c>
      <c r="P63" s="65" t="str">
        <f>IF(P22="","",IF(P35="Fail",INDEX($B$5:$B$8,MATCH(IFERROR(COLUMN(P35)-LOOKUP(2,1/($B35:P35="Pass"),COLUMN($B35:P35)),COUNTIF($B35:P35,"Fail")),$C$5:$C$8,1))*P22,0))</f>
        <v/>
      </c>
      <c r="Q63" s="65" t="str">
        <f>IF(Q22="","",IF(Q35="Fail",INDEX($B$5:$B$8,MATCH(IFERROR(COLUMN(Q35)-LOOKUP(2,1/($B35:Q35="Pass"),COLUMN($B35:Q35)),COUNTIF($B35:Q35,"Fail")),$C$5:$C$8,1))*Q22,0))</f>
        <v/>
      </c>
      <c r="R63" s="65" t="str">
        <f>IF(R22="","",IF(R35="Fail",INDEX($B$5:$B$8,MATCH(IFERROR(COLUMN(R35)-LOOKUP(2,1/($B35:R35="Pass"),COLUMN($B35:R35)),COUNTIF($B35:R35,"Fail")),$C$5:$C$8,1))*R22,0))</f>
        <v/>
      </c>
      <c r="S63" s="65" t="str">
        <f>IF(S22="","",IF(S35="Fail",INDEX($B$5:$B$8,MATCH(IFERROR(COLUMN(S35)-LOOKUP(2,1/($B35:S35="Pass"),COLUMN($B35:S35)),COUNTIF($B35:S35,"Fail")),$C$5:$C$8,1))*S22,0))</f>
        <v/>
      </c>
      <c r="T63" s="65" t="str">
        <f>IF(T22="","",IF(T35="Fail",INDEX($B$5:$B$8,MATCH(IFERROR(COLUMN(T35)-LOOKUP(2,1/($B35:T35="Pass"),COLUMN($B35:T35)),COUNTIF($B35:T35,"Fail")),$C$5:$C$8,1))*T22,0))</f>
        <v/>
      </c>
      <c r="U63" s="65" t="str">
        <f>IF(U22="","",IF(U35="Fail",INDEX($B$5:$B$8,MATCH(IFERROR(COLUMN(U35)-LOOKUP(2,1/($B35:U35="Pass"),COLUMN($B35:U35)),COUNTIF($B35:U35,"Fail")),$C$5:$C$8,1))*U22,0))</f>
        <v/>
      </c>
      <c r="V63" s="65" t="str">
        <f>IF(V22="","",IF(V35="Fail",INDEX($B$5:$B$8,MATCH(IFERROR(COLUMN(V35)-LOOKUP(2,1/($B35:V35="Pass"),COLUMN($B35:V35)),COUNTIF($B35:V35,"Fail")),$C$5:$C$8,1))*V22,0))</f>
        <v/>
      </c>
      <c r="W63" s="65" t="str">
        <f>IF(W22="","",IF(W35="Fail",INDEX($B$5:$B$8,MATCH(IFERROR(COLUMN(W35)-LOOKUP(2,1/($B35:W35="Pass"),COLUMN($B35:W35)),COUNTIF($B35:W35,"Fail")),$C$5:$C$8,1))*W22,0))</f>
        <v/>
      </c>
      <c r="X63" s="65" t="str">
        <f>IF(X22="","",IF(X35="Fail",INDEX($B$5:$B$8,MATCH(IFERROR(COLUMN(X35)-LOOKUP(2,1/($B35:X35="Pass"),COLUMN($B35:X35)),COUNTIF($B35:X35,"Fail")),$C$5:$C$8,1))*X22,0))</f>
        <v/>
      </c>
      <c r="Y63" s="65" t="str">
        <f>IF(Y22="","",IF(Y35="Fail",INDEX($B$5:$B$8,MATCH(IFERROR(COLUMN(Y35)-LOOKUP(2,1/($B35:Y35="Pass"),COLUMN($B35:Y35)),COUNTIF($B35:Y35,"Fail")),$C$5:$C$8,1))*Y22,0))</f>
        <v/>
      </c>
      <c r="Z63" s="65" t="str">
        <f>IF(Z22="","",IF(Z35="Fail",INDEX($B$5:$B$8,MATCH(IFERROR(COLUMN(Z35)-LOOKUP(2,1/($B35:Z35="Pass"),COLUMN($B35:Z35)),COUNTIF($B35:Z35,"Fail")),$C$5:$C$8,1))*Z22,0))</f>
        <v/>
      </c>
      <c r="AA63" s="65" t="str">
        <f>IF(AA22="","",IF(AA35="Fail",INDEX($B$5:$B$8,MATCH(IFERROR(COLUMN(AA35)-LOOKUP(2,1/($B35:AA35="Pass"),COLUMN($B35:AA35)),COUNTIF($B35:AA35,"Fail")),$C$5:$C$8,1))*AA22,0))</f>
        <v/>
      </c>
      <c r="AB63" s="65" t="str">
        <f>IF(AB22="","",IF(AB35="Fail",INDEX($B$5:$B$8,MATCH(IFERROR(COLUMN(AB35)-LOOKUP(2,1/($B35:AB35="Pass"),COLUMN($B35:AB35)),COUNTIF($B35:AB35,"Fail")),$C$5:$C$8,1))*AB22,0))</f>
        <v/>
      </c>
      <c r="AC63" s="65" t="str">
        <f>IF(AC22="","",IF(AC35="Fail",INDEX($B$5:$B$8,MATCH(IFERROR(COLUMN(AC35)-LOOKUP(2,1/($B35:AC35="Pass"),COLUMN($B35:AC35)),COUNTIF($B35:AC35,"Fail")),$C$5:$C$8,1))*AC22,0))</f>
        <v/>
      </c>
      <c r="AD63" s="65" t="str">
        <f>IF(AD22="","",IF(AD35="Fail",INDEX($B$5:$B$8,MATCH(IFERROR(COLUMN(AD35)-LOOKUP(2,1/($B35:AD35="Pass"),COLUMN($B35:AD35)),COUNTIF($B35:AD35,"Fail")),$C$5:$C$8,1))*AD22,0))</f>
        <v/>
      </c>
      <c r="AE63" s="65" t="str">
        <f>IF(AE22="","",IF(AE35="Fail",INDEX($B$5:$B$8,MATCH(IFERROR(COLUMN(AE35)-LOOKUP(2,1/($B35:AE35="Pass"),COLUMN($B35:AE35)),COUNTIF($B35:AE35,"Fail")),$C$5:$C$8,1))*AE22,0))</f>
        <v/>
      </c>
      <c r="AF63" s="65" t="str">
        <f>IF(AF22="","",IF(AF35="Fail",INDEX($B$5:$B$8,MATCH(IFERROR(COLUMN(AF35)-LOOKUP(2,1/($B35:AF35="Pass"),COLUMN($B35:AF35)),COUNTIF($B35:AF35,"Fail")),$C$5:$C$8,1))*AF22,0))</f>
        <v/>
      </c>
      <c r="AG63" s="65" t="str">
        <f>IF(AG22="","",IF(AG35="Fail",INDEX($B$5:$B$8,MATCH(IFERROR(COLUMN(AG35)-LOOKUP(2,1/($B35:AG35="Pass"),COLUMN($B35:AG35)),COUNTIF($B35:AG35,"Fail")),$C$5:$C$8,1))*AG22,0))</f>
        <v/>
      </c>
      <c r="AH63" s="65" t="str">
        <f>IF(AH22="","",IF(AH35="Fail",INDEX($B$5:$B$8,MATCH(IFERROR(COLUMN(AH35)-LOOKUP(2,1/($B35:AH35="Pass"),COLUMN($B35:AH35)),COUNTIF($B35:AH35,"Fail")),$C$5:$C$8,1))*AH22,0))</f>
        <v/>
      </c>
      <c r="AI63" s="65" t="str">
        <f>IF(AI22="","",IF(AI35="Fail",INDEX($B$5:$B$8,MATCH(IFERROR(COLUMN(AI35)-LOOKUP(2,1/($B35:AI35="Pass"),COLUMN($B35:AI35)),COUNTIF($B35:AI35,"Fail")),$C$5:$C$8,1))*AI22,0))</f>
        <v/>
      </c>
      <c r="AJ63" s="65" t="str">
        <f>IF(AJ22="","",IF(AJ35="Fail",INDEX($B$5:$B$8,MATCH(IFERROR(COLUMN(AJ35)-LOOKUP(2,1/($B35:AJ35="Pass"),COLUMN($B35:AJ35)),COUNTIF($B35:AJ35,"Fail")),$C$5:$C$8,1))*AJ22,0))</f>
        <v/>
      </c>
      <c r="AK63" s="65" t="str">
        <f>IF(AK22="","",IF(AK35="Fail",INDEX($B$5:$B$8,MATCH(IFERROR(COLUMN(AK35)-LOOKUP(2,1/($B35:AK35="Pass"),COLUMN($B35:AK35)),COUNTIF($B35:AK35,"Fail")),$C$5:$C$8,1))*AK22,0))</f>
        <v/>
      </c>
      <c r="AL63" s="65" t="str">
        <f>IF(AL22="","",IF(AL35="Fail",INDEX($B$5:$B$8,MATCH(IFERROR(COLUMN(AL35)-LOOKUP(2,1/($B35:AL35="Pass"),COLUMN($B35:AL35)),COUNTIF($B35:AL35,"Fail")),$C$5:$C$8,1))*AL22,0))</f>
        <v/>
      </c>
      <c r="AM63" s="65" t="str">
        <f>IF(AM22="","",IF(AM35="Fail",INDEX($B$5:$B$8,MATCH(IFERROR(COLUMN(AM35)-LOOKUP(2,1/($B35:AM35="Pass"),COLUMN($B35:AM35)),COUNTIF($B35:AM35,"Fail")),$C$5:$C$8,1))*AM22,0))</f>
        <v/>
      </c>
      <c r="AN63" s="65" t="str">
        <f>IF(AN22="","",IF(AN35="Fail",INDEX($B$5:$B$8,MATCH(IFERROR(COLUMN(AN35)-LOOKUP(2,1/($B35:AN35="Pass"),COLUMN($B35:AN35)),COUNTIF($B35:AN35,"Fail")),$C$5:$C$8,1))*AN22,0))</f>
        <v/>
      </c>
      <c r="AO63" s="65" t="str">
        <f>IF(AO22="","",IF(AO35="Fail",INDEX($B$5:$B$8,MATCH(IFERROR(COLUMN(AO35)-LOOKUP(2,1/($B35:AO35="Pass"),COLUMN($B35:AO35)),COUNTIF($B35:AO35,"Fail")),$C$5:$C$8,1))*AO22,0))</f>
        <v/>
      </c>
      <c r="AP63" s="65" t="str">
        <f>IF(AP22="","",IF(AP35="Fail",INDEX($B$5:$B$8,MATCH(IFERROR(COLUMN(AP35)-LOOKUP(2,1/($B35:AP35="Pass"),COLUMN($B35:AP35)),COUNTIF($B35:AP35,"Fail")),$C$5:$C$8,1))*AP22,0))</f>
        <v/>
      </c>
      <c r="AQ63" s="65" t="str">
        <f>IF(AQ22="","",IF(AQ35="Fail",INDEX($B$5:$B$8,MATCH(IFERROR(COLUMN(AQ35)-LOOKUP(2,1/($B35:AQ35="Pass"),COLUMN($B35:AQ35)),COUNTIF($B35:AQ35,"Fail")),$C$5:$C$8,1))*AQ22,0))</f>
        <v/>
      </c>
      <c r="AR63" s="65" t="str">
        <f>IF(AR22="","",IF(AR35="Fail",INDEX($B$5:$B$8,MATCH(IFERROR(COLUMN(AR35)-LOOKUP(2,1/($B35:AR35="Pass"),COLUMN($B35:AR35)),COUNTIF($B35:AR35,"Fail")),$C$5:$C$8,1))*AR22,0))</f>
        <v/>
      </c>
      <c r="AS63" s="65" t="str">
        <f>IF(AS22="","",IF(AS35="Fail",INDEX($B$5:$B$8,MATCH(IFERROR(COLUMN(AS35)-LOOKUP(2,1/($B35:AS35="Pass"),COLUMN($B35:AS35)),COUNTIF($B35:AS35,"Fail")),$C$5:$C$8,1))*AS22,0))</f>
        <v/>
      </c>
      <c r="AT63" s="65" t="str">
        <f>IF(AT22="","",IF(AT35="Fail",INDEX($B$5:$B$8,MATCH(IFERROR(COLUMN(AT35)-LOOKUP(2,1/($B35:AT35="Pass"),COLUMN($B35:AT35)),COUNTIF($B35:AT35,"Fail")),$C$5:$C$8,1))*AT22,0))</f>
        <v/>
      </c>
      <c r="AU63" s="65" t="str">
        <f>IF(AU22="","",IF(AU35="Fail",INDEX($B$5:$B$8,MATCH(IFERROR(COLUMN(AU35)-LOOKUP(2,1/($B35:AU35="Pass"),COLUMN($B35:AU35)),COUNTIF($B35:AU35,"Fail")),$C$5:$C$8,1))*AU22,0))</f>
        <v/>
      </c>
      <c r="AV63" s="65" t="str">
        <f>IF(AV22="","",IF(AV35="Fail",INDEX($B$5:$B$8,MATCH(IFERROR(COLUMN(AV35)-LOOKUP(2,1/($B35:AV35="Pass"),COLUMN($B35:AV35)),COUNTIF($B35:AV35,"Fail")),$C$5:$C$8,1))*AV22,0))</f>
        <v/>
      </c>
      <c r="AW63" s="65" t="str">
        <f>IF(AW22="","",IF(AW35="Fail",INDEX($B$5:$B$8,MATCH(IFERROR(COLUMN(AW35)-LOOKUP(2,1/($B35:AW35="Pass"),COLUMN($B35:AW35)),COUNTIF($B35:AW35,"Fail")),$C$5:$C$8,1))*AW22,0))</f>
        <v/>
      </c>
      <c r="AX63" s="65" t="str">
        <f>IF(AX22="","",IF(AX35="Fail",INDEX($B$5:$B$8,MATCH(IFERROR(COLUMN(AX35)-LOOKUP(2,1/($B35:AX35="Pass"),COLUMN($B35:AX35)),COUNTIF($B35:AX35,"Fail")),$C$5:$C$8,1))*AX22,0))</f>
        <v/>
      </c>
      <c r="AY63" s="65" t="str">
        <f>IF(AY22="","",IF(AY35="Fail",INDEX($B$5:$B$8,MATCH(IFERROR(COLUMN(AY35)-LOOKUP(2,1/($B35:AY35="Pass"),COLUMN($B35:AY35)),COUNTIF($B35:AY35,"Fail")),$C$5:$C$8,1))*AY22,0))</f>
        <v/>
      </c>
      <c r="AZ63" s="65" t="str">
        <f>IF(AZ22="","",IF(AZ35="Fail",INDEX($B$5:$B$8,MATCH(IFERROR(COLUMN(AZ35)-LOOKUP(2,1/($B35:AZ35="Pass"),COLUMN($B35:AZ35)),COUNTIF($B35:AZ35,"Fail")),$C$5:$C$8,1))*AZ22,0))</f>
        <v/>
      </c>
      <c r="BA63" s="65" t="str">
        <f>IF(BA22="","",IF(BA35="Fail",INDEX($B$5:$B$8,MATCH(IFERROR(COLUMN(BA35)-LOOKUP(2,1/($B35:BA35="Pass"),COLUMN($B35:BA35)),COUNTIF($B35:BA35,"Fail")),$C$5:$C$8,1))*BA22,0))</f>
        <v/>
      </c>
      <c r="BB63" s="65" t="str">
        <f>IF(BB22="","",IF(BB35="Fail",INDEX($B$5:$B$8,MATCH(IFERROR(COLUMN(BB35)-LOOKUP(2,1/($B35:BB35="Pass"),COLUMN($B35:BB35)),COUNTIF($B35:BB35,"Fail")),$C$5:$C$8,1))*BB22,0))</f>
        <v/>
      </c>
      <c r="BC63" s="65" t="str">
        <f>IF(BC22="","",IF(BC35="Fail",INDEX($B$5:$B$8,MATCH(IFERROR(COLUMN(BC35)-LOOKUP(2,1/($B35:BC35="Pass"),COLUMN($B35:BC35)),COUNTIF($B35:BC35,"Fail")),$C$5:$C$8,1))*BC22,0))</f>
        <v/>
      </c>
      <c r="BD63" s="65" t="str">
        <f>IF(BD22="","",IF(BD35="Fail",INDEX($B$5:$B$8,MATCH(IFERROR(COLUMN(BD35)-LOOKUP(2,1/($B35:BD35="Pass"),COLUMN($B35:BD35)),COUNTIF($B35:BD35,"Fail")),$C$5:$C$8,1))*BD22,0))</f>
        <v/>
      </c>
      <c r="BE63" s="65" t="str">
        <f>IF(BE22="","",IF(BE35="Fail",INDEX($B$5:$B$8,MATCH(IFERROR(COLUMN(BE35)-LOOKUP(2,1/($B35:BE35="Pass"),COLUMN($B35:BE35)),COUNTIF($B35:BE35,"Fail")),$C$5:$C$8,1))*BE22,0))</f>
        <v/>
      </c>
      <c r="BF63" s="65" t="str">
        <f>IF(BF22="","",IF(BF35="Fail",INDEX($B$5:$B$8,MATCH(IFERROR(COLUMN(BF35)-LOOKUP(2,1/($B35:BF35="Pass"),COLUMN($B35:BF35)),COUNTIF($B35:BF35,"Fail")),$C$5:$C$8,1))*BF22,0))</f>
        <v/>
      </c>
      <c r="BG63" s="65" t="str">
        <f>IF(BG22="","",IF(BG35="Fail",INDEX($B$5:$B$8,MATCH(IFERROR(COLUMN(BG35)-LOOKUP(2,1/($B35:BG35="Pass"),COLUMN($B35:BG35)),COUNTIF($B35:BG35,"Fail")),$C$5:$C$8,1))*BG22,0))</f>
        <v/>
      </c>
      <c r="BH63" s="65" t="str">
        <f>IF(BH22="","",IF(BH35="Fail",INDEX($B$5:$B$8,MATCH(IFERROR(COLUMN(BH35)-LOOKUP(2,1/($B35:BH35="Pass"),COLUMN($B35:BH35)),COUNTIF($B35:BH35,"Fail")),$C$5:$C$8,1))*BH22,0))</f>
        <v/>
      </c>
      <c r="BI63" s="66" t="str">
        <f>IF(BI22="","",IF(BI35="Fail",INDEX($B$5:$B$8,MATCH(IFERROR(COLUMN(BI35)-LOOKUP(2,1/($B35:BI35="Pass"),COLUMN($B35:BI35)),COUNTIF($B35:BI35,"Fail")),$C$5:$C$8,1))*BI22,0))</f>
        <v/>
      </c>
    </row>
    <row r="64" spans="1:61" s="5" customFormat="1" ht="15.5" x14ac:dyDescent="0.25">
      <c r="A64" s="60"/>
    </row>
    <row r="65" spans="1:61" s="5" customFormat="1" ht="15.5" x14ac:dyDescent="0.25">
      <c r="A65" s="60"/>
    </row>
    <row r="66" spans="1:61" s="60" customFormat="1" ht="15.65" customHeight="1" x14ac:dyDescent="0.25">
      <c r="B66" s="193" t="s">
        <v>150</v>
      </c>
      <c r="C66" s="193"/>
      <c r="D66" s="193"/>
      <c r="E66" s="193"/>
      <c r="F66" s="193"/>
      <c r="G66" s="193"/>
      <c r="H66" s="193"/>
      <c r="I66" s="193"/>
      <c r="J66" s="193"/>
      <c r="K66" s="193"/>
      <c r="L66" s="193"/>
      <c r="M66" s="193"/>
      <c r="N66" s="193" t="s">
        <v>151</v>
      </c>
      <c r="O66" s="193"/>
      <c r="P66" s="193"/>
      <c r="Q66" s="193"/>
      <c r="R66" s="193"/>
      <c r="S66" s="193"/>
      <c r="T66" s="193"/>
      <c r="U66" s="193"/>
      <c r="V66" s="193"/>
      <c r="W66" s="193"/>
      <c r="X66" s="193"/>
      <c r="Y66" s="193"/>
      <c r="Z66" s="193" t="s">
        <v>152</v>
      </c>
      <c r="AA66" s="193"/>
      <c r="AB66" s="193"/>
      <c r="AC66" s="193"/>
      <c r="AD66" s="193"/>
      <c r="AE66" s="193"/>
      <c r="AF66" s="193"/>
      <c r="AG66" s="193"/>
      <c r="AH66" s="193"/>
      <c r="AI66" s="193"/>
      <c r="AJ66" s="193"/>
      <c r="AK66" s="193"/>
      <c r="AL66" s="193" t="s">
        <v>153</v>
      </c>
      <c r="AM66" s="193"/>
      <c r="AN66" s="193"/>
      <c r="AO66" s="193"/>
      <c r="AP66" s="193"/>
      <c r="AQ66" s="193"/>
      <c r="AR66" s="193"/>
      <c r="AS66" s="193"/>
      <c r="AT66" s="193"/>
      <c r="AU66" s="193"/>
      <c r="AV66" s="193"/>
      <c r="AW66" s="193"/>
      <c r="AX66" s="193" t="s">
        <v>154</v>
      </c>
      <c r="AY66" s="193"/>
      <c r="AZ66" s="193"/>
      <c r="BA66" s="193"/>
      <c r="BB66" s="193"/>
      <c r="BC66" s="193"/>
      <c r="BD66" s="193"/>
      <c r="BE66" s="193"/>
      <c r="BF66" s="193"/>
      <c r="BG66" s="193"/>
      <c r="BH66" s="193"/>
      <c r="BI66" s="193"/>
    </row>
    <row r="67" spans="1:61" s="61" customFormat="1" ht="46.5" x14ac:dyDescent="0.25">
      <c r="A67" s="49" t="s">
        <v>162</v>
      </c>
      <c r="B67" s="50">
        <v>1</v>
      </c>
      <c r="C67" s="50">
        <v>2</v>
      </c>
      <c r="D67" s="50">
        <v>3</v>
      </c>
      <c r="E67" s="50">
        <v>4</v>
      </c>
      <c r="F67" s="50">
        <v>5</v>
      </c>
      <c r="G67" s="50">
        <v>6</v>
      </c>
      <c r="H67" s="50">
        <v>7</v>
      </c>
      <c r="I67" s="50">
        <v>8</v>
      </c>
      <c r="J67" s="50">
        <v>9</v>
      </c>
      <c r="K67" s="50">
        <v>10</v>
      </c>
      <c r="L67" s="50">
        <v>11</v>
      </c>
      <c r="M67" s="50">
        <v>12</v>
      </c>
      <c r="N67" s="50">
        <v>13</v>
      </c>
      <c r="O67" s="50">
        <v>14</v>
      </c>
      <c r="P67" s="50">
        <v>15</v>
      </c>
      <c r="Q67" s="50">
        <v>16</v>
      </c>
      <c r="R67" s="50">
        <v>17</v>
      </c>
      <c r="S67" s="50">
        <v>18</v>
      </c>
      <c r="T67" s="50">
        <v>19</v>
      </c>
      <c r="U67" s="50">
        <v>20</v>
      </c>
      <c r="V67" s="50">
        <v>21</v>
      </c>
      <c r="W67" s="50">
        <v>22</v>
      </c>
      <c r="X67" s="50">
        <v>23</v>
      </c>
      <c r="Y67" s="50">
        <v>24</v>
      </c>
      <c r="Z67" s="50">
        <v>25</v>
      </c>
      <c r="AA67" s="50">
        <v>26</v>
      </c>
      <c r="AB67" s="50">
        <v>27</v>
      </c>
      <c r="AC67" s="50">
        <v>28</v>
      </c>
      <c r="AD67" s="50">
        <v>29</v>
      </c>
      <c r="AE67" s="50">
        <v>30</v>
      </c>
      <c r="AF67" s="50">
        <v>31</v>
      </c>
      <c r="AG67" s="50">
        <v>32</v>
      </c>
      <c r="AH67" s="50">
        <v>33</v>
      </c>
      <c r="AI67" s="50">
        <v>34</v>
      </c>
      <c r="AJ67" s="50">
        <v>35</v>
      </c>
      <c r="AK67" s="50">
        <v>36</v>
      </c>
      <c r="AL67" s="50">
        <v>37</v>
      </c>
      <c r="AM67" s="50">
        <v>38</v>
      </c>
      <c r="AN67" s="50">
        <v>39</v>
      </c>
      <c r="AO67" s="50">
        <v>40</v>
      </c>
      <c r="AP67" s="50">
        <v>41</v>
      </c>
      <c r="AQ67" s="50">
        <v>42</v>
      </c>
      <c r="AR67" s="50">
        <v>43</v>
      </c>
      <c r="AS67" s="50">
        <v>44</v>
      </c>
      <c r="AT67" s="50">
        <v>45</v>
      </c>
      <c r="AU67" s="50">
        <v>46</v>
      </c>
      <c r="AV67" s="50">
        <v>47</v>
      </c>
      <c r="AW67" s="50">
        <v>48</v>
      </c>
      <c r="AX67" s="50">
        <v>49</v>
      </c>
      <c r="AY67" s="50">
        <v>50</v>
      </c>
      <c r="AZ67" s="50">
        <v>51</v>
      </c>
      <c r="BA67" s="50">
        <v>52</v>
      </c>
      <c r="BB67" s="50">
        <v>53</v>
      </c>
      <c r="BC67" s="50">
        <v>54</v>
      </c>
      <c r="BD67" s="50">
        <v>55</v>
      </c>
      <c r="BE67" s="50">
        <v>56</v>
      </c>
      <c r="BF67" s="50">
        <v>57</v>
      </c>
      <c r="BG67" s="50">
        <v>58</v>
      </c>
      <c r="BH67" s="50">
        <v>59</v>
      </c>
      <c r="BI67" s="51">
        <v>60</v>
      </c>
    </row>
    <row r="68" spans="1:61" s="64" customFormat="1" ht="31" x14ac:dyDescent="0.25">
      <c r="A68" s="53" t="s">
        <v>156</v>
      </c>
      <c r="B68" s="62" t="str">
        <f t="shared" ref="B68:AG68" si="69">IF(B13="","",MAX(B40,B54))</f>
        <v/>
      </c>
      <c r="C68" s="62" t="str">
        <f t="shared" si="69"/>
        <v/>
      </c>
      <c r="D68" s="62" t="str">
        <f t="shared" si="69"/>
        <v/>
      </c>
      <c r="E68" s="62" t="str">
        <f t="shared" si="69"/>
        <v/>
      </c>
      <c r="F68" s="62" t="str">
        <f t="shared" si="69"/>
        <v/>
      </c>
      <c r="G68" s="62" t="str">
        <f t="shared" si="69"/>
        <v/>
      </c>
      <c r="H68" s="62" t="str">
        <f t="shared" si="69"/>
        <v/>
      </c>
      <c r="I68" s="62" t="str">
        <f t="shared" si="69"/>
        <v/>
      </c>
      <c r="J68" s="62" t="str">
        <f t="shared" si="69"/>
        <v/>
      </c>
      <c r="K68" s="62" t="str">
        <f t="shared" si="69"/>
        <v/>
      </c>
      <c r="L68" s="62" t="str">
        <f t="shared" si="69"/>
        <v/>
      </c>
      <c r="M68" s="62" t="str">
        <f t="shared" si="69"/>
        <v/>
      </c>
      <c r="N68" s="62" t="str">
        <f t="shared" si="69"/>
        <v/>
      </c>
      <c r="O68" s="62" t="str">
        <f t="shared" si="69"/>
        <v/>
      </c>
      <c r="P68" s="62" t="str">
        <f t="shared" si="69"/>
        <v/>
      </c>
      <c r="Q68" s="62" t="str">
        <f t="shared" si="69"/>
        <v/>
      </c>
      <c r="R68" s="62" t="str">
        <f t="shared" si="69"/>
        <v/>
      </c>
      <c r="S68" s="62" t="str">
        <f t="shared" si="69"/>
        <v/>
      </c>
      <c r="T68" s="62" t="str">
        <f t="shared" si="69"/>
        <v/>
      </c>
      <c r="U68" s="62" t="str">
        <f t="shared" si="69"/>
        <v/>
      </c>
      <c r="V68" s="62" t="str">
        <f t="shared" si="69"/>
        <v/>
      </c>
      <c r="W68" s="62" t="str">
        <f t="shared" si="69"/>
        <v/>
      </c>
      <c r="X68" s="62" t="str">
        <f t="shared" si="69"/>
        <v/>
      </c>
      <c r="Y68" s="62" t="str">
        <f t="shared" si="69"/>
        <v/>
      </c>
      <c r="Z68" s="62" t="str">
        <f t="shared" si="69"/>
        <v/>
      </c>
      <c r="AA68" s="62" t="str">
        <f t="shared" si="69"/>
        <v/>
      </c>
      <c r="AB68" s="62" t="str">
        <f t="shared" si="69"/>
        <v/>
      </c>
      <c r="AC68" s="62" t="str">
        <f t="shared" si="69"/>
        <v/>
      </c>
      <c r="AD68" s="62" t="str">
        <f t="shared" si="69"/>
        <v/>
      </c>
      <c r="AE68" s="62" t="str">
        <f t="shared" si="69"/>
        <v/>
      </c>
      <c r="AF68" s="62" t="str">
        <f t="shared" si="69"/>
        <v/>
      </c>
      <c r="AG68" s="62" t="str">
        <f t="shared" si="69"/>
        <v/>
      </c>
      <c r="AH68" s="62" t="str">
        <f t="shared" ref="AH68:BI68" si="70">IF(AH13="","",MAX(AH40,AH54))</f>
        <v/>
      </c>
      <c r="AI68" s="62" t="str">
        <f t="shared" si="70"/>
        <v/>
      </c>
      <c r="AJ68" s="62" t="str">
        <f t="shared" si="70"/>
        <v/>
      </c>
      <c r="AK68" s="62" t="str">
        <f t="shared" si="70"/>
        <v/>
      </c>
      <c r="AL68" s="62" t="str">
        <f t="shared" si="70"/>
        <v/>
      </c>
      <c r="AM68" s="62" t="str">
        <f t="shared" si="70"/>
        <v/>
      </c>
      <c r="AN68" s="62" t="str">
        <f t="shared" si="70"/>
        <v/>
      </c>
      <c r="AO68" s="62" t="str">
        <f t="shared" si="70"/>
        <v/>
      </c>
      <c r="AP68" s="62" t="str">
        <f t="shared" si="70"/>
        <v/>
      </c>
      <c r="AQ68" s="62" t="str">
        <f t="shared" si="70"/>
        <v/>
      </c>
      <c r="AR68" s="62" t="str">
        <f t="shared" si="70"/>
        <v/>
      </c>
      <c r="AS68" s="62" t="str">
        <f t="shared" si="70"/>
        <v/>
      </c>
      <c r="AT68" s="62" t="str">
        <f t="shared" si="70"/>
        <v/>
      </c>
      <c r="AU68" s="62" t="str">
        <f t="shared" si="70"/>
        <v/>
      </c>
      <c r="AV68" s="62" t="str">
        <f t="shared" si="70"/>
        <v/>
      </c>
      <c r="AW68" s="62" t="str">
        <f t="shared" si="70"/>
        <v/>
      </c>
      <c r="AX68" s="62" t="str">
        <f t="shared" si="70"/>
        <v/>
      </c>
      <c r="AY68" s="62" t="str">
        <f t="shared" si="70"/>
        <v/>
      </c>
      <c r="AZ68" s="62" t="str">
        <f t="shared" si="70"/>
        <v/>
      </c>
      <c r="BA68" s="62" t="str">
        <f t="shared" si="70"/>
        <v/>
      </c>
      <c r="BB68" s="62" t="str">
        <f t="shared" si="70"/>
        <v/>
      </c>
      <c r="BC68" s="62" t="str">
        <f t="shared" si="70"/>
        <v/>
      </c>
      <c r="BD68" s="62" t="str">
        <f t="shared" si="70"/>
        <v/>
      </c>
      <c r="BE68" s="62" t="str">
        <f t="shared" si="70"/>
        <v/>
      </c>
      <c r="BF68" s="62" t="str">
        <f t="shared" si="70"/>
        <v/>
      </c>
      <c r="BG68" s="62" t="str">
        <f t="shared" si="70"/>
        <v/>
      </c>
      <c r="BH68" s="62" t="str">
        <f t="shared" si="70"/>
        <v/>
      </c>
      <c r="BI68" s="63" t="str">
        <f t="shared" si="70"/>
        <v/>
      </c>
    </row>
    <row r="69" spans="1:61" s="64" customFormat="1" ht="15.5" x14ac:dyDescent="0.25">
      <c r="A69" s="53" t="s">
        <v>157</v>
      </c>
      <c r="B69" s="62" t="str">
        <f t="shared" ref="B69:AG69" si="71">IF(B14="","",MAX(B41,B55))</f>
        <v/>
      </c>
      <c r="C69" s="62" t="str">
        <f t="shared" si="71"/>
        <v/>
      </c>
      <c r="D69" s="62" t="str">
        <f t="shared" si="71"/>
        <v/>
      </c>
      <c r="E69" s="62" t="str">
        <f t="shared" si="71"/>
        <v/>
      </c>
      <c r="F69" s="62" t="str">
        <f t="shared" si="71"/>
        <v/>
      </c>
      <c r="G69" s="62" t="str">
        <f t="shared" si="71"/>
        <v/>
      </c>
      <c r="H69" s="62" t="str">
        <f t="shared" si="71"/>
        <v/>
      </c>
      <c r="I69" s="62" t="str">
        <f t="shared" si="71"/>
        <v/>
      </c>
      <c r="J69" s="62" t="str">
        <f t="shared" si="71"/>
        <v/>
      </c>
      <c r="K69" s="62" t="str">
        <f t="shared" si="71"/>
        <v/>
      </c>
      <c r="L69" s="62" t="str">
        <f t="shared" si="71"/>
        <v/>
      </c>
      <c r="M69" s="62" t="str">
        <f t="shared" si="71"/>
        <v/>
      </c>
      <c r="N69" s="62" t="str">
        <f t="shared" si="71"/>
        <v/>
      </c>
      <c r="O69" s="62" t="str">
        <f t="shared" si="71"/>
        <v/>
      </c>
      <c r="P69" s="62" t="str">
        <f t="shared" si="71"/>
        <v/>
      </c>
      <c r="Q69" s="62" t="str">
        <f t="shared" si="71"/>
        <v/>
      </c>
      <c r="R69" s="62" t="str">
        <f t="shared" si="71"/>
        <v/>
      </c>
      <c r="S69" s="62" t="str">
        <f t="shared" si="71"/>
        <v/>
      </c>
      <c r="T69" s="62" t="str">
        <f t="shared" si="71"/>
        <v/>
      </c>
      <c r="U69" s="62" t="str">
        <f t="shared" si="71"/>
        <v/>
      </c>
      <c r="V69" s="62" t="str">
        <f t="shared" si="71"/>
        <v/>
      </c>
      <c r="W69" s="62" t="str">
        <f t="shared" si="71"/>
        <v/>
      </c>
      <c r="X69" s="62" t="str">
        <f t="shared" si="71"/>
        <v/>
      </c>
      <c r="Y69" s="62" t="str">
        <f t="shared" si="71"/>
        <v/>
      </c>
      <c r="Z69" s="62" t="str">
        <f t="shared" si="71"/>
        <v/>
      </c>
      <c r="AA69" s="62" t="str">
        <f t="shared" si="71"/>
        <v/>
      </c>
      <c r="AB69" s="62" t="str">
        <f t="shared" si="71"/>
        <v/>
      </c>
      <c r="AC69" s="62" t="str">
        <f t="shared" si="71"/>
        <v/>
      </c>
      <c r="AD69" s="62" t="str">
        <f t="shared" si="71"/>
        <v/>
      </c>
      <c r="AE69" s="62" t="str">
        <f t="shared" si="71"/>
        <v/>
      </c>
      <c r="AF69" s="62" t="str">
        <f t="shared" si="71"/>
        <v/>
      </c>
      <c r="AG69" s="62" t="str">
        <f t="shared" si="71"/>
        <v/>
      </c>
      <c r="AH69" s="62" t="str">
        <f t="shared" ref="AH69:BI69" si="72">IF(AH14="","",MAX(AH41,AH55))</f>
        <v/>
      </c>
      <c r="AI69" s="62" t="str">
        <f t="shared" si="72"/>
        <v/>
      </c>
      <c r="AJ69" s="62" t="str">
        <f t="shared" si="72"/>
        <v/>
      </c>
      <c r="AK69" s="62" t="str">
        <f t="shared" si="72"/>
        <v/>
      </c>
      <c r="AL69" s="62" t="str">
        <f t="shared" si="72"/>
        <v/>
      </c>
      <c r="AM69" s="62" t="str">
        <f t="shared" si="72"/>
        <v/>
      </c>
      <c r="AN69" s="62" t="str">
        <f t="shared" si="72"/>
        <v/>
      </c>
      <c r="AO69" s="62" t="str">
        <f t="shared" si="72"/>
        <v/>
      </c>
      <c r="AP69" s="62" t="str">
        <f t="shared" si="72"/>
        <v/>
      </c>
      <c r="AQ69" s="62" t="str">
        <f t="shared" si="72"/>
        <v/>
      </c>
      <c r="AR69" s="62" t="str">
        <f t="shared" si="72"/>
        <v/>
      </c>
      <c r="AS69" s="62" t="str">
        <f t="shared" si="72"/>
        <v/>
      </c>
      <c r="AT69" s="62" t="str">
        <f t="shared" si="72"/>
        <v/>
      </c>
      <c r="AU69" s="62" t="str">
        <f t="shared" si="72"/>
        <v/>
      </c>
      <c r="AV69" s="62" t="str">
        <f t="shared" si="72"/>
        <v/>
      </c>
      <c r="AW69" s="62" t="str">
        <f t="shared" si="72"/>
        <v/>
      </c>
      <c r="AX69" s="62" t="str">
        <f t="shared" si="72"/>
        <v/>
      </c>
      <c r="AY69" s="62" t="str">
        <f t="shared" si="72"/>
        <v/>
      </c>
      <c r="AZ69" s="62" t="str">
        <f t="shared" si="72"/>
        <v/>
      </c>
      <c r="BA69" s="62" t="str">
        <f t="shared" si="72"/>
        <v/>
      </c>
      <c r="BB69" s="62" t="str">
        <f t="shared" si="72"/>
        <v/>
      </c>
      <c r="BC69" s="62" t="str">
        <f t="shared" si="72"/>
        <v/>
      </c>
      <c r="BD69" s="62" t="str">
        <f t="shared" si="72"/>
        <v/>
      </c>
      <c r="BE69" s="62" t="str">
        <f t="shared" si="72"/>
        <v/>
      </c>
      <c r="BF69" s="62" t="str">
        <f t="shared" si="72"/>
        <v/>
      </c>
      <c r="BG69" s="62" t="str">
        <f t="shared" si="72"/>
        <v/>
      </c>
      <c r="BH69" s="62" t="str">
        <f t="shared" si="72"/>
        <v/>
      </c>
      <c r="BI69" s="63" t="str">
        <f t="shared" si="72"/>
        <v/>
      </c>
    </row>
    <row r="70" spans="1:61" s="64" customFormat="1" ht="15.5" x14ac:dyDescent="0.25">
      <c r="A70" s="53" t="s">
        <v>158</v>
      </c>
      <c r="B70" s="62" t="str">
        <f t="shared" ref="B70:AG70" si="73">IF(B15="","",MAX(B42,B56))</f>
        <v/>
      </c>
      <c r="C70" s="62" t="str">
        <f t="shared" si="73"/>
        <v/>
      </c>
      <c r="D70" s="62" t="str">
        <f t="shared" si="73"/>
        <v/>
      </c>
      <c r="E70" s="62" t="str">
        <f t="shared" si="73"/>
        <v/>
      </c>
      <c r="F70" s="62" t="str">
        <f t="shared" si="73"/>
        <v/>
      </c>
      <c r="G70" s="62" t="str">
        <f t="shared" si="73"/>
        <v/>
      </c>
      <c r="H70" s="62" t="str">
        <f t="shared" si="73"/>
        <v/>
      </c>
      <c r="I70" s="62" t="str">
        <f t="shared" si="73"/>
        <v/>
      </c>
      <c r="J70" s="62" t="str">
        <f t="shared" si="73"/>
        <v/>
      </c>
      <c r="K70" s="62" t="str">
        <f t="shared" si="73"/>
        <v/>
      </c>
      <c r="L70" s="62" t="str">
        <f t="shared" si="73"/>
        <v/>
      </c>
      <c r="M70" s="62" t="str">
        <f t="shared" si="73"/>
        <v/>
      </c>
      <c r="N70" s="62" t="str">
        <f t="shared" si="73"/>
        <v/>
      </c>
      <c r="O70" s="62" t="str">
        <f t="shared" si="73"/>
        <v/>
      </c>
      <c r="P70" s="62" t="str">
        <f t="shared" si="73"/>
        <v/>
      </c>
      <c r="Q70" s="62" t="str">
        <f t="shared" si="73"/>
        <v/>
      </c>
      <c r="R70" s="62" t="str">
        <f t="shared" si="73"/>
        <v/>
      </c>
      <c r="S70" s="62" t="str">
        <f t="shared" si="73"/>
        <v/>
      </c>
      <c r="T70" s="62" t="str">
        <f t="shared" si="73"/>
        <v/>
      </c>
      <c r="U70" s="62" t="str">
        <f t="shared" si="73"/>
        <v/>
      </c>
      <c r="V70" s="62" t="str">
        <f t="shared" si="73"/>
        <v/>
      </c>
      <c r="W70" s="62" t="str">
        <f t="shared" si="73"/>
        <v/>
      </c>
      <c r="X70" s="62" t="str">
        <f t="shared" si="73"/>
        <v/>
      </c>
      <c r="Y70" s="62" t="str">
        <f t="shared" si="73"/>
        <v/>
      </c>
      <c r="Z70" s="62" t="str">
        <f t="shared" si="73"/>
        <v/>
      </c>
      <c r="AA70" s="62" t="str">
        <f t="shared" si="73"/>
        <v/>
      </c>
      <c r="AB70" s="62" t="str">
        <f t="shared" si="73"/>
        <v/>
      </c>
      <c r="AC70" s="62" t="str">
        <f t="shared" si="73"/>
        <v/>
      </c>
      <c r="AD70" s="62" t="str">
        <f t="shared" si="73"/>
        <v/>
      </c>
      <c r="AE70" s="62" t="str">
        <f t="shared" si="73"/>
        <v/>
      </c>
      <c r="AF70" s="62" t="str">
        <f t="shared" si="73"/>
        <v/>
      </c>
      <c r="AG70" s="62" t="str">
        <f t="shared" si="73"/>
        <v/>
      </c>
      <c r="AH70" s="62" t="str">
        <f t="shared" ref="AH70:BI70" si="74">IF(AH15="","",MAX(AH42,AH56))</f>
        <v/>
      </c>
      <c r="AI70" s="62" t="str">
        <f t="shared" si="74"/>
        <v/>
      </c>
      <c r="AJ70" s="62" t="str">
        <f t="shared" si="74"/>
        <v/>
      </c>
      <c r="AK70" s="62" t="str">
        <f t="shared" si="74"/>
        <v/>
      </c>
      <c r="AL70" s="62" t="str">
        <f t="shared" si="74"/>
        <v/>
      </c>
      <c r="AM70" s="62" t="str">
        <f t="shared" si="74"/>
        <v/>
      </c>
      <c r="AN70" s="62" t="str">
        <f t="shared" si="74"/>
        <v/>
      </c>
      <c r="AO70" s="62" t="str">
        <f t="shared" si="74"/>
        <v/>
      </c>
      <c r="AP70" s="62" t="str">
        <f t="shared" si="74"/>
        <v/>
      </c>
      <c r="AQ70" s="62" t="str">
        <f t="shared" si="74"/>
        <v/>
      </c>
      <c r="AR70" s="62" t="str">
        <f t="shared" si="74"/>
        <v/>
      </c>
      <c r="AS70" s="62" t="str">
        <f t="shared" si="74"/>
        <v/>
      </c>
      <c r="AT70" s="62" t="str">
        <f t="shared" si="74"/>
        <v/>
      </c>
      <c r="AU70" s="62" t="str">
        <f t="shared" si="74"/>
        <v/>
      </c>
      <c r="AV70" s="62" t="str">
        <f t="shared" si="74"/>
        <v/>
      </c>
      <c r="AW70" s="62" t="str">
        <f t="shared" si="74"/>
        <v/>
      </c>
      <c r="AX70" s="62" t="str">
        <f t="shared" si="74"/>
        <v/>
      </c>
      <c r="AY70" s="62" t="str">
        <f t="shared" si="74"/>
        <v/>
      </c>
      <c r="AZ70" s="62" t="str">
        <f t="shared" si="74"/>
        <v/>
      </c>
      <c r="BA70" s="62" t="str">
        <f t="shared" si="74"/>
        <v/>
      </c>
      <c r="BB70" s="62" t="str">
        <f t="shared" si="74"/>
        <v/>
      </c>
      <c r="BC70" s="62" t="str">
        <f t="shared" si="74"/>
        <v/>
      </c>
      <c r="BD70" s="62" t="str">
        <f t="shared" si="74"/>
        <v/>
      </c>
      <c r="BE70" s="62" t="str">
        <f t="shared" si="74"/>
        <v/>
      </c>
      <c r="BF70" s="62" t="str">
        <f t="shared" si="74"/>
        <v/>
      </c>
      <c r="BG70" s="62" t="str">
        <f t="shared" si="74"/>
        <v/>
      </c>
      <c r="BH70" s="62" t="str">
        <f t="shared" si="74"/>
        <v/>
      </c>
      <c r="BI70" s="63" t="str">
        <f t="shared" si="74"/>
        <v/>
      </c>
    </row>
    <row r="71" spans="1:61" s="64" customFormat="1" ht="15.5" x14ac:dyDescent="0.25">
      <c r="A71" s="53"/>
      <c r="B71" s="62" t="str">
        <f t="shared" ref="B71:AG71" si="75">IF(B16="","",MAX(B43,B57))</f>
        <v/>
      </c>
      <c r="C71" s="62" t="str">
        <f t="shared" si="75"/>
        <v/>
      </c>
      <c r="D71" s="62" t="str">
        <f t="shared" si="75"/>
        <v/>
      </c>
      <c r="E71" s="62" t="str">
        <f t="shared" si="75"/>
        <v/>
      </c>
      <c r="F71" s="62" t="str">
        <f t="shared" si="75"/>
        <v/>
      </c>
      <c r="G71" s="62" t="str">
        <f t="shared" si="75"/>
        <v/>
      </c>
      <c r="H71" s="62" t="str">
        <f t="shared" si="75"/>
        <v/>
      </c>
      <c r="I71" s="62" t="str">
        <f t="shared" si="75"/>
        <v/>
      </c>
      <c r="J71" s="62" t="str">
        <f t="shared" si="75"/>
        <v/>
      </c>
      <c r="K71" s="62" t="str">
        <f t="shared" si="75"/>
        <v/>
      </c>
      <c r="L71" s="62" t="str">
        <f t="shared" si="75"/>
        <v/>
      </c>
      <c r="M71" s="62" t="str">
        <f t="shared" si="75"/>
        <v/>
      </c>
      <c r="N71" s="62" t="str">
        <f t="shared" si="75"/>
        <v/>
      </c>
      <c r="O71" s="62" t="str">
        <f t="shared" si="75"/>
        <v/>
      </c>
      <c r="P71" s="62" t="str">
        <f t="shared" si="75"/>
        <v/>
      </c>
      <c r="Q71" s="62" t="str">
        <f t="shared" si="75"/>
        <v/>
      </c>
      <c r="R71" s="62" t="str">
        <f t="shared" si="75"/>
        <v/>
      </c>
      <c r="S71" s="62" t="str">
        <f t="shared" si="75"/>
        <v/>
      </c>
      <c r="T71" s="62" t="str">
        <f t="shared" si="75"/>
        <v/>
      </c>
      <c r="U71" s="62" t="str">
        <f t="shared" si="75"/>
        <v/>
      </c>
      <c r="V71" s="62" t="str">
        <f t="shared" si="75"/>
        <v/>
      </c>
      <c r="W71" s="62" t="str">
        <f t="shared" si="75"/>
        <v/>
      </c>
      <c r="X71" s="62" t="str">
        <f t="shared" si="75"/>
        <v/>
      </c>
      <c r="Y71" s="62" t="str">
        <f t="shared" si="75"/>
        <v/>
      </c>
      <c r="Z71" s="62" t="str">
        <f t="shared" si="75"/>
        <v/>
      </c>
      <c r="AA71" s="62" t="str">
        <f t="shared" si="75"/>
        <v/>
      </c>
      <c r="AB71" s="62" t="str">
        <f t="shared" si="75"/>
        <v/>
      </c>
      <c r="AC71" s="62" t="str">
        <f t="shared" si="75"/>
        <v/>
      </c>
      <c r="AD71" s="62" t="str">
        <f t="shared" si="75"/>
        <v/>
      </c>
      <c r="AE71" s="62" t="str">
        <f t="shared" si="75"/>
        <v/>
      </c>
      <c r="AF71" s="62" t="str">
        <f t="shared" si="75"/>
        <v/>
      </c>
      <c r="AG71" s="62" t="str">
        <f t="shared" si="75"/>
        <v/>
      </c>
      <c r="AH71" s="62" t="str">
        <f t="shared" ref="AH71:BI71" si="76">IF(AH16="","",MAX(AH43,AH57))</f>
        <v/>
      </c>
      <c r="AI71" s="62" t="str">
        <f t="shared" si="76"/>
        <v/>
      </c>
      <c r="AJ71" s="62" t="str">
        <f t="shared" si="76"/>
        <v/>
      </c>
      <c r="AK71" s="62" t="str">
        <f t="shared" si="76"/>
        <v/>
      </c>
      <c r="AL71" s="62" t="str">
        <f t="shared" si="76"/>
        <v/>
      </c>
      <c r="AM71" s="62" t="str">
        <f t="shared" si="76"/>
        <v/>
      </c>
      <c r="AN71" s="62" t="str">
        <f t="shared" si="76"/>
        <v/>
      </c>
      <c r="AO71" s="62" t="str">
        <f t="shared" si="76"/>
        <v/>
      </c>
      <c r="AP71" s="62" t="str">
        <f t="shared" si="76"/>
        <v/>
      </c>
      <c r="AQ71" s="62" t="str">
        <f t="shared" si="76"/>
        <v/>
      </c>
      <c r="AR71" s="62" t="str">
        <f t="shared" si="76"/>
        <v/>
      </c>
      <c r="AS71" s="62" t="str">
        <f t="shared" si="76"/>
        <v/>
      </c>
      <c r="AT71" s="62" t="str">
        <f t="shared" si="76"/>
        <v/>
      </c>
      <c r="AU71" s="62" t="str">
        <f t="shared" si="76"/>
        <v/>
      </c>
      <c r="AV71" s="62" t="str">
        <f t="shared" si="76"/>
        <v/>
      </c>
      <c r="AW71" s="62" t="str">
        <f t="shared" si="76"/>
        <v/>
      </c>
      <c r="AX71" s="62" t="str">
        <f t="shared" si="76"/>
        <v/>
      </c>
      <c r="AY71" s="62" t="str">
        <f t="shared" si="76"/>
        <v/>
      </c>
      <c r="AZ71" s="62" t="str">
        <f t="shared" si="76"/>
        <v/>
      </c>
      <c r="BA71" s="62" t="str">
        <f t="shared" si="76"/>
        <v/>
      </c>
      <c r="BB71" s="62" t="str">
        <f t="shared" si="76"/>
        <v/>
      </c>
      <c r="BC71" s="62" t="str">
        <f t="shared" si="76"/>
        <v/>
      </c>
      <c r="BD71" s="62" t="str">
        <f t="shared" si="76"/>
        <v/>
      </c>
      <c r="BE71" s="62" t="str">
        <f t="shared" si="76"/>
        <v/>
      </c>
      <c r="BF71" s="62" t="str">
        <f t="shared" si="76"/>
        <v/>
      </c>
      <c r="BG71" s="62" t="str">
        <f t="shared" si="76"/>
        <v/>
      </c>
      <c r="BH71" s="62" t="str">
        <f t="shared" si="76"/>
        <v/>
      </c>
      <c r="BI71" s="63" t="str">
        <f t="shared" si="76"/>
        <v/>
      </c>
    </row>
    <row r="72" spans="1:61" s="64" customFormat="1" ht="15.5" x14ac:dyDescent="0.25">
      <c r="A72" s="53"/>
      <c r="B72" s="62" t="str">
        <f t="shared" ref="B72:AG72" si="77">IF(B17="","",MAX(B44,B58))</f>
        <v/>
      </c>
      <c r="C72" s="62" t="str">
        <f t="shared" si="77"/>
        <v/>
      </c>
      <c r="D72" s="62" t="str">
        <f t="shared" si="77"/>
        <v/>
      </c>
      <c r="E72" s="62" t="str">
        <f t="shared" si="77"/>
        <v/>
      </c>
      <c r="F72" s="62" t="str">
        <f t="shared" si="77"/>
        <v/>
      </c>
      <c r="G72" s="62" t="str">
        <f t="shared" si="77"/>
        <v/>
      </c>
      <c r="H72" s="62" t="str">
        <f t="shared" si="77"/>
        <v/>
      </c>
      <c r="I72" s="62" t="str">
        <f t="shared" si="77"/>
        <v/>
      </c>
      <c r="J72" s="62" t="str">
        <f t="shared" si="77"/>
        <v/>
      </c>
      <c r="K72" s="62" t="str">
        <f t="shared" si="77"/>
        <v/>
      </c>
      <c r="L72" s="62" t="str">
        <f t="shared" si="77"/>
        <v/>
      </c>
      <c r="M72" s="62" t="str">
        <f t="shared" si="77"/>
        <v/>
      </c>
      <c r="N72" s="62" t="str">
        <f t="shared" si="77"/>
        <v/>
      </c>
      <c r="O72" s="62" t="str">
        <f t="shared" si="77"/>
        <v/>
      </c>
      <c r="P72" s="62" t="str">
        <f t="shared" si="77"/>
        <v/>
      </c>
      <c r="Q72" s="62" t="str">
        <f t="shared" si="77"/>
        <v/>
      </c>
      <c r="R72" s="62" t="str">
        <f t="shared" si="77"/>
        <v/>
      </c>
      <c r="S72" s="62" t="str">
        <f t="shared" si="77"/>
        <v/>
      </c>
      <c r="T72" s="62" t="str">
        <f t="shared" si="77"/>
        <v/>
      </c>
      <c r="U72" s="62" t="str">
        <f t="shared" si="77"/>
        <v/>
      </c>
      <c r="V72" s="62" t="str">
        <f t="shared" si="77"/>
        <v/>
      </c>
      <c r="W72" s="62" t="str">
        <f t="shared" si="77"/>
        <v/>
      </c>
      <c r="X72" s="62" t="str">
        <f t="shared" si="77"/>
        <v/>
      </c>
      <c r="Y72" s="62" t="str">
        <f t="shared" si="77"/>
        <v/>
      </c>
      <c r="Z72" s="62" t="str">
        <f t="shared" si="77"/>
        <v/>
      </c>
      <c r="AA72" s="62" t="str">
        <f t="shared" si="77"/>
        <v/>
      </c>
      <c r="AB72" s="62" t="str">
        <f t="shared" si="77"/>
        <v/>
      </c>
      <c r="AC72" s="62" t="str">
        <f t="shared" si="77"/>
        <v/>
      </c>
      <c r="AD72" s="62" t="str">
        <f t="shared" si="77"/>
        <v/>
      </c>
      <c r="AE72" s="62" t="str">
        <f t="shared" si="77"/>
        <v/>
      </c>
      <c r="AF72" s="62" t="str">
        <f t="shared" si="77"/>
        <v/>
      </c>
      <c r="AG72" s="62" t="str">
        <f t="shared" si="77"/>
        <v/>
      </c>
      <c r="AH72" s="62" t="str">
        <f t="shared" ref="AH72:BI72" si="78">IF(AH17="","",MAX(AH44,AH58))</f>
        <v/>
      </c>
      <c r="AI72" s="62" t="str">
        <f t="shared" si="78"/>
        <v/>
      </c>
      <c r="AJ72" s="62" t="str">
        <f t="shared" si="78"/>
        <v/>
      </c>
      <c r="AK72" s="62" t="str">
        <f t="shared" si="78"/>
        <v/>
      </c>
      <c r="AL72" s="62" t="str">
        <f t="shared" si="78"/>
        <v/>
      </c>
      <c r="AM72" s="62" t="str">
        <f t="shared" si="78"/>
        <v/>
      </c>
      <c r="AN72" s="62" t="str">
        <f t="shared" si="78"/>
        <v/>
      </c>
      <c r="AO72" s="62" t="str">
        <f t="shared" si="78"/>
        <v/>
      </c>
      <c r="AP72" s="62" t="str">
        <f t="shared" si="78"/>
        <v/>
      </c>
      <c r="AQ72" s="62" t="str">
        <f t="shared" si="78"/>
        <v/>
      </c>
      <c r="AR72" s="62" t="str">
        <f t="shared" si="78"/>
        <v/>
      </c>
      <c r="AS72" s="62" t="str">
        <f t="shared" si="78"/>
        <v/>
      </c>
      <c r="AT72" s="62" t="str">
        <f t="shared" si="78"/>
        <v/>
      </c>
      <c r="AU72" s="62" t="str">
        <f t="shared" si="78"/>
        <v/>
      </c>
      <c r="AV72" s="62" t="str">
        <f t="shared" si="78"/>
        <v/>
      </c>
      <c r="AW72" s="62" t="str">
        <f t="shared" si="78"/>
        <v/>
      </c>
      <c r="AX72" s="62" t="str">
        <f t="shared" si="78"/>
        <v/>
      </c>
      <c r="AY72" s="62" t="str">
        <f t="shared" si="78"/>
        <v/>
      </c>
      <c r="AZ72" s="62" t="str">
        <f t="shared" si="78"/>
        <v/>
      </c>
      <c r="BA72" s="62" t="str">
        <f t="shared" si="78"/>
        <v/>
      </c>
      <c r="BB72" s="62" t="str">
        <f t="shared" si="78"/>
        <v/>
      </c>
      <c r="BC72" s="62" t="str">
        <f t="shared" si="78"/>
        <v/>
      </c>
      <c r="BD72" s="62" t="str">
        <f t="shared" si="78"/>
        <v/>
      </c>
      <c r="BE72" s="62" t="str">
        <f t="shared" si="78"/>
        <v/>
      </c>
      <c r="BF72" s="62" t="str">
        <f t="shared" si="78"/>
        <v/>
      </c>
      <c r="BG72" s="62" t="str">
        <f t="shared" si="78"/>
        <v/>
      </c>
      <c r="BH72" s="62" t="str">
        <f t="shared" si="78"/>
        <v/>
      </c>
      <c r="BI72" s="63" t="str">
        <f t="shared" si="78"/>
        <v/>
      </c>
    </row>
    <row r="73" spans="1:61" s="64" customFormat="1" ht="15.5" x14ac:dyDescent="0.25">
      <c r="A73" s="53"/>
      <c r="B73" s="62" t="str">
        <f t="shared" ref="B73:AG73" si="79">IF(B18="","",MAX(B45,B59))</f>
        <v/>
      </c>
      <c r="C73" s="62" t="str">
        <f t="shared" si="79"/>
        <v/>
      </c>
      <c r="D73" s="62" t="str">
        <f t="shared" si="79"/>
        <v/>
      </c>
      <c r="E73" s="62" t="str">
        <f t="shared" si="79"/>
        <v/>
      </c>
      <c r="F73" s="62" t="str">
        <f t="shared" si="79"/>
        <v/>
      </c>
      <c r="G73" s="62" t="str">
        <f t="shared" si="79"/>
        <v/>
      </c>
      <c r="H73" s="62" t="str">
        <f t="shared" si="79"/>
        <v/>
      </c>
      <c r="I73" s="62" t="str">
        <f t="shared" si="79"/>
        <v/>
      </c>
      <c r="J73" s="62" t="str">
        <f t="shared" si="79"/>
        <v/>
      </c>
      <c r="K73" s="62" t="str">
        <f t="shared" si="79"/>
        <v/>
      </c>
      <c r="L73" s="62" t="str">
        <f t="shared" si="79"/>
        <v/>
      </c>
      <c r="M73" s="62" t="str">
        <f t="shared" si="79"/>
        <v/>
      </c>
      <c r="N73" s="62" t="str">
        <f t="shared" si="79"/>
        <v/>
      </c>
      <c r="O73" s="62" t="str">
        <f t="shared" si="79"/>
        <v/>
      </c>
      <c r="P73" s="62" t="str">
        <f t="shared" si="79"/>
        <v/>
      </c>
      <c r="Q73" s="62" t="str">
        <f t="shared" si="79"/>
        <v/>
      </c>
      <c r="R73" s="62" t="str">
        <f t="shared" si="79"/>
        <v/>
      </c>
      <c r="S73" s="62" t="str">
        <f t="shared" si="79"/>
        <v/>
      </c>
      <c r="T73" s="62" t="str">
        <f t="shared" si="79"/>
        <v/>
      </c>
      <c r="U73" s="62" t="str">
        <f t="shared" si="79"/>
        <v/>
      </c>
      <c r="V73" s="62" t="str">
        <f t="shared" si="79"/>
        <v/>
      </c>
      <c r="W73" s="62" t="str">
        <f t="shared" si="79"/>
        <v/>
      </c>
      <c r="X73" s="62" t="str">
        <f t="shared" si="79"/>
        <v/>
      </c>
      <c r="Y73" s="62" t="str">
        <f t="shared" si="79"/>
        <v/>
      </c>
      <c r="Z73" s="62" t="str">
        <f t="shared" si="79"/>
        <v/>
      </c>
      <c r="AA73" s="62" t="str">
        <f t="shared" si="79"/>
        <v/>
      </c>
      <c r="AB73" s="62" t="str">
        <f t="shared" si="79"/>
        <v/>
      </c>
      <c r="AC73" s="62" t="str">
        <f t="shared" si="79"/>
        <v/>
      </c>
      <c r="AD73" s="62" t="str">
        <f t="shared" si="79"/>
        <v/>
      </c>
      <c r="AE73" s="62" t="str">
        <f t="shared" si="79"/>
        <v/>
      </c>
      <c r="AF73" s="62" t="str">
        <f t="shared" si="79"/>
        <v/>
      </c>
      <c r="AG73" s="62" t="str">
        <f t="shared" si="79"/>
        <v/>
      </c>
      <c r="AH73" s="62" t="str">
        <f t="shared" ref="AH73:BI73" si="80">IF(AH18="","",MAX(AH45,AH59))</f>
        <v/>
      </c>
      <c r="AI73" s="62" t="str">
        <f t="shared" si="80"/>
        <v/>
      </c>
      <c r="AJ73" s="62" t="str">
        <f t="shared" si="80"/>
        <v/>
      </c>
      <c r="AK73" s="62" t="str">
        <f t="shared" si="80"/>
        <v/>
      </c>
      <c r="AL73" s="62" t="str">
        <f t="shared" si="80"/>
        <v/>
      </c>
      <c r="AM73" s="62" t="str">
        <f t="shared" si="80"/>
        <v/>
      </c>
      <c r="AN73" s="62" t="str">
        <f t="shared" si="80"/>
        <v/>
      </c>
      <c r="AO73" s="62" t="str">
        <f t="shared" si="80"/>
        <v/>
      </c>
      <c r="AP73" s="62" t="str">
        <f t="shared" si="80"/>
        <v/>
      </c>
      <c r="AQ73" s="62" t="str">
        <f t="shared" si="80"/>
        <v/>
      </c>
      <c r="AR73" s="62" t="str">
        <f t="shared" si="80"/>
        <v/>
      </c>
      <c r="AS73" s="62" t="str">
        <f t="shared" si="80"/>
        <v/>
      </c>
      <c r="AT73" s="62" t="str">
        <f t="shared" si="80"/>
        <v/>
      </c>
      <c r="AU73" s="62" t="str">
        <f t="shared" si="80"/>
        <v/>
      </c>
      <c r="AV73" s="62" t="str">
        <f t="shared" si="80"/>
        <v/>
      </c>
      <c r="AW73" s="62" t="str">
        <f t="shared" si="80"/>
        <v/>
      </c>
      <c r="AX73" s="62" t="str">
        <f t="shared" si="80"/>
        <v/>
      </c>
      <c r="AY73" s="62" t="str">
        <f t="shared" si="80"/>
        <v/>
      </c>
      <c r="AZ73" s="62" t="str">
        <f t="shared" si="80"/>
        <v/>
      </c>
      <c r="BA73" s="62" t="str">
        <f t="shared" si="80"/>
        <v/>
      </c>
      <c r="BB73" s="62" t="str">
        <f t="shared" si="80"/>
        <v/>
      </c>
      <c r="BC73" s="62" t="str">
        <f t="shared" si="80"/>
        <v/>
      </c>
      <c r="BD73" s="62" t="str">
        <f t="shared" si="80"/>
        <v/>
      </c>
      <c r="BE73" s="62" t="str">
        <f t="shared" si="80"/>
        <v/>
      </c>
      <c r="BF73" s="62" t="str">
        <f t="shared" si="80"/>
        <v/>
      </c>
      <c r="BG73" s="62" t="str">
        <f t="shared" si="80"/>
        <v/>
      </c>
      <c r="BH73" s="62" t="str">
        <f t="shared" si="80"/>
        <v/>
      </c>
      <c r="BI73" s="63" t="str">
        <f t="shared" si="80"/>
        <v/>
      </c>
    </row>
    <row r="74" spans="1:61" s="64" customFormat="1" ht="15.5" x14ac:dyDescent="0.25">
      <c r="A74" s="53"/>
      <c r="B74" s="62" t="str">
        <f t="shared" ref="B74:AG74" si="81">IF(B19="","",MAX(B46,B60))</f>
        <v/>
      </c>
      <c r="C74" s="62" t="str">
        <f t="shared" si="81"/>
        <v/>
      </c>
      <c r="D74" s="62" t="str">
        <f t="shared" si="81"/>
        <v/>
      </c>
      <c r="E74" s="62" t="str">
        <f t="shared" si="81"/>
        <v/>
      </c>
      <c r="F74" s="62" t="str">
        <f t="shared" si="81"/>
        <v/>
      </c>
      <c r="G74" s="62" t="str">
        <f t="shared" si="81"/>
        <v/>
      </c>
      <c r="H74" s="62" t="str">
        <f t="shared" si="81"/>
        <v/>
      </c>
      <c r="I74" s="62" t="str">
        <f t="shared" si="81"/>
        <v/>
      </c>
      <c r="J74" s="62" t="str">
        <f t="shared" si="81"/>
        <v/>
      </c>
      <c r="K74" s="62" t="str">
        <f t="shared" si="81"/>
        <v/>
      </c>
      <c r="L74" s="62" t="str">
        <f t="shared" si="81"/>
        <v/>
      </c>
      <c r="M74" s="62" t="str">
        <f t="shared" si="81"/>
        <v/>
      </c>
      <c r="N74" s="62" t="str">
        <f t="shared" si="81"/>
        <v/>
      </c>
      <c r="O74" s="62" t="str">
        <f t="shared" si="81"/>
        <v/>
      </c>
      <c r="P74" s="62" t="str">
        <f t="shared" si="81"/>
        <v/>
      </c>
      <c r="Q74" s="62" t="str">
        <f t="shared" si="81"/>
        <v/>
      </c>
      <c r="R74" s="62" t="str">
        <f t="shared" si="81"/>
        <v/>
      </c>
      <c r="S74" s="62" t="str">
        <f t="shared" si="81"/>
        <v/>
      </c>
      <c r="T74" s="62" t="str">
        <f t="shared" si="81"/>
        <v/>
      </c>
      <c r="U74" s="62" t="str">
        <f t="shared" si="81"/>
        <v/>
      </c>
      <c r="V74" s="62" t="str">
        <f t="shared" si="81"/>
        <v/>
      </c>
      <c r="W74" s="62" t="str">
        <f t="shared" si="81"/>
        <v/>
      </c>
      <c r="X74" s="62" t="str">
        <f t="shared" si="81"/>
        <v/>
      </c>
      <c r="Y74" s="62" t="str">
        <f t="shared" si="81"/>
        <v/>
      </c>
      <c r="Z74" s="62" t="str">
        <f t="shared" si="81"/>
        <v/>
      </c>
      <c r="AA74" s="62" t="str">
        <f t="shared" si="81"/>
        <v/>
      </c>
      <c r="AB74" s="62" t="str">
        <f t="shared" si="81"/>
        <v/>
      </c>
      <c r="AC74" s="62" t="str">
        <f t="shared" si="81"/>
        <v/>
      </c>
      <c r="AD74" s="62" t="str">
        <f t="shared" si="81"/>
        <v/>
      </c>
      <c r="AE74" s="62" t="str">
        <f t="shared" si="81"/>
        <v/>
      </c>
      <c r="AF74" s="62" t="str">
        <f t="shared" si="81"/>
        <v/>
      </c>
      <c r="AG74" s="62" t="str">
        <f t="shared" si="81"/>
        <v/>
      </c>
      <c r="AH74" s="62" t="str">
        <f t="shared" ref="AH74:BI74" si="82">IF(AH19="","",MAX(AH46,AH60))</f>
        <v/>
      </c>
      <c r="AI74" s="62" t="str">
        <f t="shared" si="82"/>
        <v/>
      </c>
      <c r="AJ74" s="62" t="str">
        <f t="shared" si="82"/>
        <v/>
      </c>
      <c r="AK74" s="62" t="str">
        <f t="shared" si="82"/>
        <v/>
      </c>
      <c r="AL74" s="62" t="str">
        <f t="shared" si="82"/>
        <v/>
      </c>
      <c r="AM74" s="62" t="str">
        <f t="shared" si="82"/>
        <v/>
      </c>
      <c r="AN74" s="62" t="str">
        <f t="shared" si="82"/>
        <v/>
      </c>
      <c r="AO74" s="62" t="str">
        <f t="shared" si="82"/>
        <v/>
      </c>
      <c r="AP74" s="62" t="str">
        <f t="shared" si="82"/>
        <v/>
      </c>
      <c r="AQ74" s="62" t="str">
        <f t="shared" si="82"/>
        <v/>
      </c>
      <c r="AR74" s="62" t="str">
        <f t="shared" si="82"/>
        <v/>
      </c>
      <c r="AS74" s="62" t="str">
        <f t="shared" si="82"/>
        <v/>
      </c>
      <c r="AT74" s="62" t="str">
        <f t="shared" si="82"/>
        <v/>
      </c>
      <c r="AU74" s="62" t="str">
        <f t="shared" si="82"/>
        <v/>
      </c>
      <c r="AV74" s="62" t="str">
        <f t="shared" si="82"/>
        <v/>
      </c>
      <c r="AW74" s="62" t="str">
        <f t="shared" si="82"/>
        <v/>
      </c>
      <c r="AX74" s="62" t="str">
        <f t="shared" si="82"/>
        <v/>
      </c>
      <c r="AY74" s="62" t="str">
        <f t="shared" si="82"/>
        <v/>
      </c>
      <c r="AZ74" s="62" t="str">
        <f t="shared" si="82"/>
        <v/>
      </c>
      <c r="BA74" s="62" t="str">
        <f t="shared" si="82"/>
        <v/>
      </c>
      <c r="BB74" s="62" t="str">
        <f t="shared" si="82"/>
        <v/>
      </c>
      <c r="BC74" s="62" t="str">
        <f t="shared" si="82"/>
        <v/>
      </c>
      <c r="BD74" s="62" t="str">
        <f t="shared" si="82"/>
        <v/>
      </c>
      <c r="BE74" s="62" t="str">
        <f t="shared" si="82"/>
        <v/>
      </c>
      <c r="BF74" s="62" t="str">
        <f t="shared" si="82"/>
        <v/>
      </c>
      <c r="BG74" s="62" t="str">
        <f t="shared" si="82"/>
        <v/>
      </c>
      <c r="BH74" s="62" t="str">
        <f t="shared" si="82"/>
        <v/>
      </c>
      <c r="BI74" s="63" t="str">
        <f t="shared" si="82"/>
        <v/>
      </c>
    </row>
    <row r="75" spans="1:61" s="64" customFormat="1" ht="15.5" x14ac:dyDescent="0.25">
      <c r="A75" s="53"/>
      <c r="B75" s="62" t="str">
        <f t="shared" ref="B75:AG75" si="83">IF(B20="","",MAX(B47,B61))</f>
        <v/>
      </c>
      <c r="C75" s="62" t="str">
        <f t="shared" si="83"/>
        <v/>
      </c>
      <c r="D75" s="62" t="str">
        <f t="shared" si="83"/>
        <v/>
      </c>
      <c r="E75" s="62" t="str">
        <f t="shared" si="83"/>
        <v/>
      </c>
      <c r="F75" s="62" t="str">
        <f t="shared" si="83"/>
        <v/>
      </c>
      <c r="G75" s="62" t="str">
        <f t="shared" si="83"/>
        <v/>
      </c>
      <c r="H75" s="62" t="str">
        <f t="shared" si="83"/>
        <v/>
      </c>
      <c r="I75" s="62" t="str">
        <f t="shared" si="83"/>
        <v/>
      </c>
      <c r="J75" s="62" t="str">
        <f t="shared" si="83"/>
        <v/>
      </c>
      <c r="K75" s="62" t="str">
        <f t="shared" si="83"/>
        <v/>
      </c>
      <c r="L75" s="62" t="str">
        <f t="shared" si="83"/>
        <v/>
      </c>
      <c r="M75" s="62" t="str">
        <f t="shared" si="83"/>
        <v/>
      </c>
      <c r="N75" s="62" t="str">
        <f t="shared" si="83"/>
        <v/>
      </c>
      <c r="O75" s="62" t="str">
        <f t="shared" si="83"/>
        <v/>
      </c>
      <c r="P75" s="62" t="str">
        <f t="shared" si="83"/>
        <v/>
      </c>
      <c r="Q75" s="62" t="str">
        <f t="shared" si="83"/>
        <v/>
      </c>
      <c r="R75" s="62" t="str">
        <f t="shared" si="83"/>
        <v/>
      </c>
      <c r="S75" s="62" t="str">
        <f t="shared" si="83"/>
        <v/>
      </c>
      <c r="T75" s="62" t="str">
        <f t="shared" si="83"/>
        <v/>
      </c>
      <c r="U75" s="62" t="str">
        <f t="shared" si="83"/>
        <v/>
      </c>
      <c r="V75" s="62" t="str">
        <f t="shared" si="83"/>
        <v/>
      </c>
      <c r="W75" s="62" t="str">
        <f t="shared" si="83"/>
        <v/>
      </c>
      <c r="X75" s="62" t="str">
        <f t="shared" si="83"/>
        <v/>
      </c>
      <c r="Y75" s="62" t="str">
        <f t="shared" si="83"/>
        <v/>
      </c>
      <c r="Z75" s="62" t="str">
        <f t="shared" si="83"/>
        <v/>
      </c>
      <c r="AA75" s="62" t="str">
        <f t="shared" si="83"/>
        <v/>
      </c>
      <c r="AB75" s="62" t="str">
        <f t="shared" si="83"/>
        <v/>
      </c>
      <c r="AC75" s="62" t="str">
        <f t="shared" si="83"/>
        <v/>
      </c>
      <c r="AD75" s="62" t="str">
        <f t="shared" si="83"/>
        <v/>
      </c>
      <c r="AE75" s="62" t="str">
        <f t="shared" si="83"/>
        <v/>
      </c>
      <c r="AF75" s="62" t="str">
        <f t="shared" si="83"/>
        <v/>
      </c>
      <c r="AG75" s="62" t="str">
        <f t="shared" si="83"/>
        <v/>
      </c>
      <c r="AH75" s="62" t="str">
        <f t="shared" ref="AH75:BI75" si="84">IF(AH20="","",MAX(AH47,AH61))</f>
        <v/>
      </c>
      <c r="AI75" s="62" t="str">
        <f t="shared" si="84"/>
        <v/>
      </c>
      <c r="AJ75" s="62" t="str">
        <f t="shared" si="84"/>
        <v/>
      </c>
      <c r="AK75" s="62" t="str">
        <f t="shared" si="84"/>
        <v/>
      </c>
      <c r="AL75" s="62" t="str">
        <f t="shared" si="84"/>
        <v/>
      </c>
      <c r="AM75" s="62" t="str">
        <f t="shared" si="84"/>
        <v/>
      </c>
      <c r="AN75" s="62" t="str">
        <f t="shared" si="84"/>
        <v/>
      </c>
      <c r="AO75" s="62" t="str">
        <f t="shared" si="84"/>
        <v/>
      </c>
      <c r="AP75" s="62" t="str">
        <f t="shared" si="84"/>
        <v/>
      </c>
      <c r="AQ75" s="62" t="str">
        <f t="shared" si="84"/>
        <v/>
      </c>
      <c r="AR75" s="62" t="str">
        <f t="shared" si="84"/>
        <v/>
      </c>
      <c r="AS75" s="62" t="str">
        <f t="shared" si="84"/>
        <v/>
      </c>
      <c r="AT75" s="62" t="str">
        <f t="shared" si="84"/>
        <v/>
      </c>
      <c r="AU75" s="62" t="str">
        <f t="shared" si="84"/>
        <v/>
      </c>
      <c r="AV75" s="62" t="str">
        <f t="shared" si="84"/>
        <v/>
      </c>
      <c r="AW75" s="62" t="str">
        <f t="shared" si="84"/>
        <v/>
      </c>
      <c r="AX75" s="62" t="str">
        <f t="shared" si="84"/>
        <v/>
      </c>
      <c r="AY75" s="62" t="str">
        <f t="shared" si="84"/>
        <v/>
      </c>
      <c r="AZ75" s="62" t="str">
        <f t="shared" si="84"/>
        <v/>
      </c>
      <c r="BA75" s="62" t="str">
        <f t="shared" si="84"/>
        <v/>
      </c>
      <c r="BB75" s="62" t="str">
        <f t="shared" si="84"/>
        <v/>
      </c>
      <c r="BC75" s="62" t="str">
        <f t="shared" si="84"/>
        <v/>
      </c>
      <c r="BD75" s="62" t="str">
        <f t="shared" si="84"/>
        <v/>
      </c>
      <c r="BE75" s="62" t="str">
        <f t="shared" si="84"/>
        <v/>
      </c>
      <c r="BF75" s="62" t="str">
        <f t="shared" si="84"/>
        <v/>
      </c>
      <c r="BG75" s="62" t="str">
        <f t="shared" si="84"/>
        <v/>
      </c>
      <c r="BH75" s="62" t="str">
        <f t="shared" si="84"/>
        <v/>
      </c>
      <c r="BI75" s="63" t="str">
        <f t="shared" si="84"/>
        <v/>
      </c>
    </row>
    <row r="76" spans="1:61" s="64" customFormat="1" ht="15.5" x14ac:dyDescent="0.25">
      <c r="A76" s="53"/>
      <c r="B76" s="62" t="str">
        <f t="shared" ref="B76:AG76" si="85">IF(B21="","",MAX(B48,B62))</f>
        <v/>
      </c>
      <c r="C76" s="62" t="str">
        <f t="shared" si="85"/>
        <v/>
      </c>
      <c r="D76" s="62" t="str">
        <f t="shared" si="85"/>
        <v/>
      </c>
      <c r="E76" s="62" t="str">
        <f t="shared" si="85"/>
        <v/>
      </c>
      <c r="F76" s="62" t="str">
        <f t="shared" si="85"/>
        <v/>
      </c>
      <c r="G76" s="62" t="str">
        <f t="shared" si="85"/>
        <v/>
      </c>
      <c r="H76" s="62" t="str">
        <f t="shared" si="85"/>
        <v/>
      </c>
      <c r="I76" s="62" t="str">
        <f t="shared" si="85"/>
        <v/>
      </c>
      <c r="J76" s="62" t="str">
        <f t="shared" si="85"/>
        <v/>
      </c>
      <c r="K76" s="62" t="str">
        <f t="shared" si="85"/>
        <v/>
      </c>
      <c r="L76" s="62" t="str">
        <f t="shared" si="85"/>
        <v/>
      </c>
      <c r="M76" s="62" t="str">
        <f t="shared" si="85"/>
        <v/>
      </c>
      <c r="N76" s="62" t="str">
        <f t="shared" si="85"/>
        <v/>
      </c>
      <c r="O76" s="62" t="str">
        <f t="shared" si="85"/>
        <v/>
      </c>
      <c r="P76" s="62" t="str">
        <f t="shared" si="85"/>
        <v/>
      </c>
      <c r="Q76" s="62" t="str">
        <f t="shared" si="85"/>
        <v/>
      </c>
      <c r="R76" s="62" t="str">
        <f t="shared" si="85"/>
        <v/>
      </c>
      <c r="S76" s="62" t="str">
        <f t="shared" si="85"/>
        <v/>
      </c>
      <c r="T76" s="62" t="str">
        <f t="shared" si="85"/>
        <v/>
      </c>
      <c r="U76" s="62" t="str">
        <f t="shared" si="85"/>
        <v/>
      </c>
      <c r="V76" s="62" t="str">
        <f t="shared" si="85"/>
        <v/>
      </c>
      <c r="W76" s="62" t="str">
        <f t="shared" si="85"/>
        <v/>
      </c>
      <c r="X76" s="62" t="str">
        <f t="shared" si="85"/>
        <v/>
      </c>
      <c r="Y76" s="62" t="str">
        <f t="shared" si="85"/>
        <v/>
      </c>
      <c r="Z76" s="62" t="str">
        <f t="shared" si="85"/>
        <v/>
      </c>
      <c r="AA76" s="62" t="str">
        <f t="shared" si="85"/>
        <v/>
      </c>
      <c r="AB76" s="62" t="str">
        <f t="shared" si="85"/>
        <v/>
      </c>
      <c r="AC76" s="62" t="str">
        <f t="shared" si="85"/>
        <v/>
      </c>
      <c r="AD76" s="62" t="str">
        <f t="shared" si="85"/>
        <v/>
      </c>
      <c r="AE76" s="62" t="str">
        <f t="shared" si="85"/>
        <v/>
      </c>
      <c r="AF76" s="62" t="str">
        <f t="shared" si="85"/>
        <v/>
      </c>
      <c r="AG76" s="62" t="str">
        <f t="shared" si="85"/>
        <v/>
      </c>
      <c r="AH76" s="62" t="str">
        <f t="shared" ref="AH76:BI76" si="86">IF(AH21="","",MAX(AH48,AH62))</f>
        <v/>
      </c>
      <c r="AI76" s="62" t="str">
        <f t="shared" si="86"/>
        <v/>
      </c>
      <c r="AJ76" s="62" t="str">
        <f t="shared" si="86"/>
        <v/>
      </c>
      <c r="AK76" s="62" t="str">
        <f t="shared" si="86"/>
        <v/>
      </c>
      <c r="AL76" s="62" t="str">
        <f t="shared" si="86"/>
        <v/>
      </c>
      <c r="AM76" s="62" t="str">
        <f t="shared" si="86"/>
        <v/>
      </c>
      <c r="AN76" s="62" t="str">
        <f t="shared" si="86"/>
        <v/>
      </c>
      <c r="AO76" s="62" t="str">
        <f t="shared" si="86"/>
        <v/>
      </c>
      <c r="AP76" s="62" t="str">
        <f t="shared" si="86"/>
        <v/>
      </c>
      <c r="AQ76" s="62" t="str">
        <f t="shared" si="86"/>
        <v/>
      </c>
      <c r="AR76" s="62" t="str">
        <f t="shared" si="86"/>
        <v/>
      </c>
      <c r="AS76" s="62" t="str">
        <f t="shared" si="86"/>
        <v/>
      </c>
      <c r="AT76" s="62" t="str">
        <f t="shared" si="86"/>
        <v/>
      </c>
      <c r="AU76" s="62" t="str">
        <f t="shared" si="86"/>
        <v/>
      </c>
      <c r="AV76" s="62" t="str">
        <f t="shared" si="86"/>
        <v/>
      </c>
      <c r="AW76" s="62" t="str">
        <f t="shared" si="86"/>
        <v/>
      </c>
      <c r="AX76" s="62" t="str">
        <f t="shared" si="86"/>
        <v/>
      </c>
      <c r="AY76" s="62" t="str">
        <f t="shared" si="86"/>
        <v/>
      </c>
      <c r="AZ76" s="62" t="str">
        <f t="shared" si="86"/>
        <v/>
      </c>
      <c r="BA76" s="62" t="str">
        <f t="shared" si="86"/>
        <v/>
      </c>
      <c r="BB76" s="62" t="str">
        <f t="shared" si="86"/>
        <v/>
      </c>
      <c r="BC76" s="62" t="str">
        <f t="shared" si="86"/>
        <v/>
      </c>
      <c r="BD76" s="62" t="str">
        <f t="shared" si="86"/>
        <v/>
      </c>
      <c r="BE76" s="62" t="str">
        <f t="shared" si="86"/>
        <v/>
      </c>
      <c r="BF76" s="62" t="str">
        <f t="shared" si="86"/>
        <v/>
      </c>
      <c r="BG76" s="62" t="str">
        <f t="shared" si="86"/>
        <v/>
      </c>
      <c r="BH76" s="62" t="str">
        <f t="shared" si="86"/>
        <v/>
      </c>
      <c r="BI76" s="63" t="str">
        <f t="shared" si="86"/>
        <v/>
      </c>
    </row>
    <row r="77" spans="1:61" s="64" customFormat="1" ht="15.5" x14ac:dyDescent="0.25">
      <c r="A77" s="57"/>
      <c r="B77" s="65" t="str">
        <f t="shared" ref="B77:AG77" si="87">IF(B22="","",MAX(B49,B63))</f>
        <v/>
      </c>
      <c r="C77" s="65" t="str">
        <f t="shared" si="87"/>
        <v/>
      </c>
      <c r="D77" s="65" t="str">
        <f t="shared" si="87"/>
        <v/>
      </c>
      <c r="E77" s="65" t="str">
        <f t="shared" si="87"/>
        <v/>
      </c>
      <c r="F77" s="65" t="str">
        <f t="shared" si="87"/>
        <v/>
      </c>
      <c r="G77" s="65" t="str">
        <f t="shared" si="87"/>
        <v/>
      </c>
      <c r="H77" s="65" t="str">
        <f t="shared" si="87"/>
        <v/>
      </c>
      <c r="I77" s="65" t="str">
        <f t="shared" si="87"/>
        <v/>
      </c>
      <c r="J77" s="65" t="str">
        <f t="shared" si="87"/>
        <v/>
      </c>
      <c r="K77" s="65" t="str">
        <f t="shared" si="87"/>
        <v/>
      </c>
      <c r="L77" s="65" t="str">
        <f t="shared" si="87"/>
        <v/>
      </c>
      <c r="M77" s="65" t="str">
        <f t="shared" si="87"/>
        <v/>
      </c>
      <c r="N77" s="65" t="str">
        <f t="shared" si="87"/>
        <v/>
      </c>
      <c r="O77" s="65" t="str">
        <f t="shared" si="87"/>
        <v/>
      </c>
      <c r="P77" s="65" t="str">
        <f t="shared" si="87"/>
        <v/>
      </c>
      <c r="Q77" s="65" t="str">
        <f t="shared" si="87"/>
        <v/>
      </c>
      <c r="R77" s="65" t="str">
        <f t="shared" si="87"/>
        <v/>
      </c>
      <c r="S77" s="65" t="str">
        <f t="shared" si="87"/>
        <v/>
      </c>
      <c r="T77" s="65" t="str">
        <f t="shared" si="87"/>
        <v/>
      </c>
      <c r="U77" s="65" t="str">
        <f t="shared" si="87"/>
        <v/>
      </c>
      <c r="V77" s="65" t="str">
        <f t="shared" si="87"/>
        <v/>
      </c>
      <c r="W77" s="65" t="str">
        <f t="shared" si="87"/>
        <v/>
      </c>
      <c r="X77" s="65" t="str">
        <f t="shared" si="87"/>
        <v/>
      </c>
      <c r="Y77" s="65" t="str">
        <f t="shared" si="87"/>
        <v/>
      </c>
      <c r="Z77" s="65" t="str">
        <f t="shared" si="87"/>
        <v/>
      </c>
      <c r="AA77" s="65" t="str">
        <f t="shared" si="87"/>
        <v/>
      </c>
      <c r="AB77" s="65" t="str">
        <f t="shared" si="87"/>
        <v/>
      </c>
      <c r="AC77" s="65" t="str">
        <f t="shared" si="87"/>
        <v/>
      </c>
      <c r="AD77" s="65" t="str">
        <f t="shared" si="87"/>
        <v/>
      </c>
      <c r="AE77" s="65" t="str">
        <f t="shared" si="87"/>
        <v/>
      </c>
      <c r="AF77" s="65" t="str">
        <f t="shared" si="87"/>
        <v/>
      </c>
      <c r="AG77" s="65" t="str">
        <f t="shared" si="87"/>
        <v/>
      </c>
      <c r="AH77" s="65" t="str">
        <f t="shared" ref="AH77:BI77" si="88">IF(AH22="","",MAX(AH49,AH63))</f>
        <v/>
      </c>
      <c r="AI77" s="65" t="str">
        <f t="shared" si="88"/>
        <v/>
      </c>
      <c r="AJ77" s="65" t="str">
        <f t="shared" si="88"/>
        <v/>
      </c>
      <c r="AK77" s="65" t="str">
        <f t="shared" si="88"/>
        <v/>
      </c>
      <c r="AL77" s="65" t="str">
        <f t="shared" si="88"/>
        <v/>
      </c>
      <c r="AM77" s="65" t="str">
        <f t="shared" si="88"/>
        <v/>
      </c>
      <c r="AN77" s="65" t="str">
        <f t="shared" si="88"/>
        <v/>
      </c>
      <c r="AO77" s="65" t="str">
        <f t="shared" si="88"/>
        <v/>
      </c>
      <c r="AP77" s="65" t="str">
        <f t="shared" si="88"/>
        <v/>
      </c>
      <c r="AQ77" s="65" t="str">
        <f t="shared" si="88"/>
        <v/>
      </c>
      <c r="AR77" s="65" t="str">
        <f t="shared" si="88"/>
        <v/>
      </c>
      <c r="AS77" s="65" t="str">
        <f t="shared" si="88"/>
        <v/>
      </c>
      <c r="AT77" s="65" t="str">
        <f t="shared" si="88"/>
        <v/>
      </c>
      <c r="AU77" s="65" t="str">
        <f t="shared" si="88"/>
        <v/>
      </c>
      <c r="AV77" s="65" t="str">
        <f t="shared" si="88"/>
        <v/>
      </c>
      <c r="AW77" s="65" t="str">
        <f t="shared" si="88"/>
        <v/>
      </c>
      <c r="AX77" s="65" t="str">
        <f t="shared" si="88"/>
        <v/>
      </c>
      <c r="AY77" s="65" t="str">
        <f t="shared" si="88"/>
        <v/>
      </c>
      <c r="AZ77" s="65" t="str">
        <f t="shared" si="88"/>
        <v/>
      </c>
      <c r="BA77" s="65" t="str">
        <f t="shared" si="88"/>
        <v/>
      </c>
      <c r="BB77" s="65" t="str">
        <f t="shared" si="88"/>
        <v/>
      </c>
      <c r="BC77" s="65" t="str">
        <f t="shared" si="88"/>
        <v/>
      </c>
      <c r="BD77" s="65" t="str">
        <f t="shared" si="88"/>
        <v/>
      </c>
      <c r="BE77" s="65" t="str">
        <f t="shared" si="88"/>
        <v/>
      </c>
      <c r="BF77" s="65" t="str">
        <f t="shared" si="88"/>
        <v/>
      </c>
      <c r="BG77" s="65" t="str">
        <f t="shared" si="88"/>
        <v/>
      </c>
      <c r="BH77" s="65" t="str">
        <f t="shared" si="88"/>
        <v/>
      </c>
      <c r="BI77" s="66" t="str">
        <f t="shared" si="88"/>
        <v/>
      </c>
    </row>
    <row r="78" spans="1:61" s="64" customFormat="1" ht="15.5" x14ac:dyDescent="0.25">
      <c r="A78" s="67"/>
    </row>
    <row r="79" spans="1:61" s="5" customFormat="1" ht="15.5" x14ac:dyDescent="0.25">
      <c r="A79" s="60"/>
    </row>
    <row r="80" spans="1:61" s="60" customFormat="1" ht="15.65" customHeight="1" x14ac:dyDescent="0.25">
      <c r="B80" s="193" t="s">
        <v>150</v>
      </c>
      <c r="C80" s="193"/>
      <c r="D80" s="193"/>
      <c r="E80" s="193"/>
      <c r="F80" s="193"/>
      <c r="G80" s="193"/>
      <c r="H80" s="193"/>
      <c r="I80" s="193"/>
      <c r="J80" s="193"/>
      <c r="K80" s="193"/>
      <c r="L80" s="193"/>
      <c r="M80" s="193"/>
      <c r="N80" s="193" t="s">
        <v>151</v>
      </c>
      <c r="O80" s="193"/>
      <c r="P80" s="193"/>
      <c r="Q80" s="193"/>
      <c r="R80" s="193"/>
      <c r="S80" s="193"/>
      <c r="T80" s="193"/>
      <c r="U80" s="193"/>
      <c r="V80" s="193"/>
      <c r="W80" s="193"/>
      <c r="X80" s="193"/>
      <c r="Y80" s="193"/>
      <c r="Z80" s="193" t="s">
        <v>152</v>
      </c>
      <c r="AA80" s="193"/>
      <c r="AB80" s="193"/>
      <c r="AC80" s="193"/>
      <c r="AD80" s="193"/>
      <c r="AE80" s="193"/>
      <c r="AF80" s="193"/>
      <c r="AG80" s="193"/>
      <c r="AH80" s="193"/>
      <c r="AI80" s="193"/>
      <c r="AJ80" s="193"/>
      <c r="AK80" s="193"/>
      <c r="AL80" s="193" t="s">
        <v>153</v>
      </c>
      <c r="AM80" s="193"/>
      <c r="AN80" s="193"/>
      <c r="AO80" s="193"/>
      <c r="AP80" s="193"/>
      <c r="AQ80" s="193"/>
      <c r="AR80" s="193"/>
      <c r="AS80" s="193"/>
      <c r="AT80" s="193"/>
      <c r="AU80" s="193"/>
      <c r="AV80" s="193"/>
      <c r="AW80" s="193"/>
      <c r="AX80" s="193" t="s">
        <v>154</v>
      </c>
      <c r="AY80" s="193"/>
      <c r="AZ80" s="193"/>
      <c r="BA80" s="193"/>
      <c r="BB80" s="193"/>
      <c r="BC80" s="193"/>
      <c r="BD80" s="193"/>
      <c r="BE80" s="193"/>
      <c r="BF80" s="193"/>
      <c r="BG80" s="193"/>
      <c r="BH80" s="193"/>
      <c r="BI80" s="193"/>
    </row>
    <row r="81" spans="1:65" s="61" customFormat="1" ht="31" x14ac:dyDescent="0.25">
      <c r="A81" s="49" t="s">
        <v>163</v>
      </c>
      <c r="B81" s="50">
        <v>1</v>
      </c>
      <c r="C81" s="50">
        <v>2</v>
      </c>
      <c r="D81" s="50">
        <v>3</v>
      </c>
      <c r="E81" s="50">
        <v>4</v>
      </c>
      <c r="F81" s="50">
        <v>5</v>
      </c>
      <c r="G81" s="50">
        <v>6</v>
      </c>
      <c r="H81" s="50">
        <v>7</v>
      </c>
      <c r="I81" s="50">
        <v>8</v>
      </c>
      <c r="J81" s="50">
        <v>9</v>
      </c>
      <c r="K81" s="50">
        <v>10</v>
      </c>
      <c r="L81" s="50">
        <v>11</v>
      </c>
      <c r="M81" s="50">
        <v>12</v>
      </c>
      <c r="N81" s="50">
        <v>13</v>
      </c>
      <c r="O81" s="50">
        <v>14</v>
      </c>
      <c r="P81" s="50">
        <v>15</v>
      </c>
      <c r="Q81" s="50">
        <v>16</v>
      </c>
      <c r="R81" s="50">
        <v>17</v>
      </c>
      <c r="S81" s="50">
        <v>18</v>
      </c>
      <c r="T81" s="50">
        <v>19</v>
      </c>
      <c r="U81" s="50">
        <v>20</v>
      </c>
      <c r="V81" s="50">
        <v>21</v>
      </c>
      <c r="W81" s="50">
        <v>22</v>
      </c>
      <c r="X81" s="50">
        <v>23</v>
      </c>
      <c r="Y81" s="50">
        <v>24</v>
      </c>
      <c r="Z81" s="50">
        <v>25</v>
      </c>
      <c r="AA81" s="50">
        <v>26</v>
      </c>
      <c r="AB81" s="50">
        <v>27</v>
      </c>
      <c r="AC81" s="50">
        <v>28</v>
      </c>
      <c r="AD81" s="50">
        <v>29</v>
      </c>
      <c r="AE81" s="50">
        <v>30</v>
      </c>
      <c r="AF81" s="50">
        <v>31</v>
      </c>
      <c r="AG81" s="50">
        <v>32</v>
      </c>
      <c r="AH81" s="50">
        <v>33</v>
      </c>
      <c r="AI81" s="50">
        <v>34</v>
      </c>
      <c r="AJ81" s="50">
        <v>35</v>
      </c>
      <c r="AK81" s="50">
        <v>36</v>
      </c>
      <c r="AL81" s="50">
        <v>37</v>
      </c>
      <c r="AM81" s="50">
        <v>38</v>
      </c>
      <c r="AN81" s="50">
        <v>39</v>
      </c>
      <c r="AO81" s="50">
        <v>40</v>
      </c>
      <c r="AP81" s="50">
        <v>41</v>
      </c>
      <c r="AQ81" s="50">
        <v>42</v>
      </c>
      <c r="AR81" s="50">
        <v>43</v>
      </c>
      <c r="AS81" s="50">
        <v>44</v>
      </c>
      <c r="AT81" s="50">
        <v>45</v>
      </c>
      <c r="AU81" s="50">
        <v>46</v>
      </c>
      <c r="AV81" s="50">
        <v>47</v>
      </c>
      <c r="AW81" s="50">
        <v>48</v>
      </c>
      <c r="AX81" s="50">
        <v>49</v>
      </c>
      <c r="AY81" s="50">
        <v>50</v>
      </c>
      <c r="AZ81" s="50">
        <v>51</v>
      </c>
      <c r="BA81" s="50">
        <v>52</v>
      </c>
      <c r="BB81" s="50">
        <v>53</v>
      </c>
      <c r="BC81" s="50">
        <v>54</v>
      </c>
      <c r="BD81" s="50">
        <v>55</v>
      </c>
      <c r="BE81" s="50">
        <v>56</v>
      </c>
      <c r="BF81" s="50">
        <v>57</v>
      </c>
      <c r="BG81" s="50">
        <v>58</v>
      </c>
      <c r="BH81" s="50">
        <v>59</v>
      </c>
      <c r="BI81" s="51">
        <v>60</v>
      </c>
    </row>
    <row r="82" spans="1:65" s="5" customFormat="1" ht="62" x14ac:dyDescent="0.25">
      <c r="A82" s="68" t="s">
        <v>164</v>
      </c>
      <c r="B82" s="65">
        <f>Paymech_Calc_Overview!$C$28</f>
        <v>0</v>
      </c>
      <c r="C82" s="65">
        <f>Paymech_Calc_Overview!$C$28</f>
        <v>0</v>
      </c>
      <c r="D82" s="65">
        <f>Paymech_Calc_Overview!$C$28</f>
        <v>0</v>
      </c>
      <c r="E82" s="65">
        <f>Paymech_Calc_Overview!$C$28</f>
        <v>0</v>
      </c>
      <c r="F82" s="65">
        <f>Paymech_Calc_Overview!$C$28</f>
        <v>0</v>
      </c>
      <c r="G82" s="65">
        <f>Paymech_Calc_Overview!$C$28</f>
        <v>0</v>
      </c>
      <c r="H82" s="65">
        <f>Paymech_Calc_Overview!$C$28</f>
        <v>0</v>
      </c>
      <c r="I82" s="65">
        <f>Paymech_Calc_Overview!$C$28</f>
        <v>0</v>
      </c>
      <c r="J82" s="65">
        <f>Paymech_Calc_Overview!$C$28</f>
        <v>0</v>
      </c>
      <c r="K82" s="65">
        <f>Paymech_Calc_Overview!$C$28</f>
        <v>0</v>
      </c>
      <c r="L82" s="65">
        <f>Paymech_Calc_Overview!$C$28</f>
        <v>0</v>
      </c>
      <c r="M82" s="65">
        <f>Paymech_Calc_Overview!$C$28</f>
        <v>0</v>
      </c>
      <c r="N82" s="65">
        <f>Paymech_Calc_Overview!$C$28</f>
        <v>0</v>
      </c>
      <c r="O82" s="65">
        <f>Paymech_Calc_Overview!$C$28</f>
        <v>0</v>
      </c>
      <c r="P82" s="65">
        <f>Paymech_Calc_Overview!$C$28</f>
        <v>0</v>
      </c>
      <c r="Q82" s="65">
        <f>Paymech_Calc_Overview!$C$28</f>
        <v>0</v>
      </c>
      <c r="R82" s="65">
        <f>Paymech_Calc_Overview!$C$28</f>
        <v>0</v>
      </c>
      <c r="S82" s="65">
        <f>Paymech_Calc_Overview!$C$28</f>
        <v>0</v>
      </c>
      <c r="T82" s="65">
        <f>Paymech_Calc_Overview!$C$28</f>
        <v>0</v>
      </c>
      <c r="U82" s="65">
        <f>Paymech_Calc_Overview!$C$28</f>
        <v>0</v>
      </c>
      <c r="V82" s="65">
        <f>Paymech_Calc_Overview!$C$28</f>
        <v>0</v>
      </c>
      <c r="W82" s="65">
        <f>Paymech_Calc_Overview!$C$28</f>
        <v>0</v>
      </c>
      <c r="X82" s="65">
        <f>Paymech_Calc_Overview!$C$28</f>
        <v>0</v>
      </c>
      <c r="Y82" s="65">
        <f>Paymech_Calc_Overview!$C$28</f>
        <v>0</v>
      </c>
      <c r="Z82" s="65">
        <f>Paymech_Calc_Overview!$C$28</f>
        <v>0</v>
      </c>
      <c r="AA82" s="65">
        <f>Paymech_Calc_Overview!$C$28</f>
        <v>0</v>
      </c>
      <c r="AB82" s="65">
        <f>Paymech_Calc_Overview!$C$28</f>
        <v>0</v>
      </c>
      <c r="AC82" s="65">
        <f>Paymech_Calc_Overview!$C$28</f>
        <v>0</v>
      </c>
      <c r="AD82" s="65">
        <f>Paymech_Calc_Overview!$C$28</f>
        <v>0</v>
      </c>
      <c r="AE82" s="65">
        <f>Paymech_Calc_Overview!$C$28</f>
        <v>0</v>
      </c>
      <c r="AF82" s="65">
        <f>Paymech_Calc_Overview!$C$28</f>
        <v>0</v>
      </c>
      <c r="AG82" s="65">
        <f>Paymech_Calc_Overview!$C$28</f>
        <v>0</v>
      </c>
      <c r="AH82" s="65">
        <f>Paymech_Calc_Overview!$C$28</f>
        <v>0</v>
      </c>
      <c r="AI82" s="65">
        <f>Paymech_Calc_Overview!$C$28</f>
        <v>0</v>
      </c>
      <c r="AJ82" s="65">
        <f>Paymech_Calc_Overview!$C$28</f>
        <v>0</v>
      </c>
      <c r="AK82" s="65">
        <f>Paymech_Calc_Overview!$C$28</f>
        <v>0</v>
      </c>
      <c r="AL82" s="65">
        <f>Paymech_Calc_Overview!$C$28</f>
        <v>0</v>
      </c>
      <c r="AM82" s="65">
        <f>Paymech_Calc_Overview!$C$28</f>
        <v>0</v>
      </c>
      <c r="AN82" s="65">
        <f>Paymech_Calc_Overview!$C$28</f>
        <v>0</v>
      </c>
      <c r="AO82" s="65">
        <f>Paymech_Calc_Overview!$C$28</f>
        <v>0</v>
      </c>
      <c r="AP82" s="65">
        <f>Paymech_Calc_Overview!$C$28</f>
        <v>0</v>
      </c>
      <c r="AQ82" s="65">
        <f>Paymech_Calc_Overview!$C$28</f>
        <v>0</v>
      </c>
      <c r="AR82" s="65">
        <f>Paymech_Calc_Overview!$C$28</f>
        <v>0</v>
      </c>
      <c r="AS82" s="65">
        <f>Paymech_Calc_Overview!$C$28</f>
        <v>0</v>
      </c>
      <c r="AT82" s="65">
        <f>Paymech_Calc_Overview!$C$28</f>
        <v>0</v>
      </c>
      <c r="AU82" s="65">
        <f>Paymech_Calc_Overview!$C$28</f>
        <v>0</v>
      </c>
      <c r="AV82" s="65">
        <f>Paymech_Calc_Overview!$C$28</f>
        <v>0</v>
      </c>
      <c r="AW82" s="65">
        <f>Paymech_Calc_Overview!$C$28</f>
        <v>0</v>
      </c>
      <c r="AX82" s="65">
        <f>Paymech_Calc_Overview!$C$28</f>
        <v>0</v>
      </c>
      <c r="AY82" s="65">
        <f>Paymech_Calc_Overview!$C$28</f>
        <v>0</v>
      </c>
      <c r="AZ82" s="65">
        <f>Paymech_Calc_Overview!$C$28</f>
        <v>0</v>
      </c>
      <c r="BA82" s="65">
        <f>Paymech_Calc_Overview!$C$28</f>
        <v>0</v>
      </c>
      <c r="BB82" s="65">
        <f>Paymech_Calc_Overview!$C$28</f>
        <v>0</v>
      </c>
      <c r="BC82" s="65">
        <f>Paymech_Calc_Overview!$C$28</f>
        <v>0</v>
      </c>
      <c r="BD82" s="65">
        <f>Paymech_Calc_Overview!$C$28</f>
        <v>0</v>
      </c>
      <c r="BE82" s="65">
        <f>Paymech_Calc_Overview!$C$28</f>
        <v>0</v>
      </c>
      <c r="BF82" s="65">
        <f>Paymech_Calc_Overview!$C$28</f>
        <v>0</v>
      </c>
      <c r="BG82" s="65">
        <f>Paymech_Calc_Overview!$C$28</f>
        <v>0</v>
      </c>
      <c r="BH82" s="65">
        <f>Paymech_Calc_Overview!$C$28</f>
        <v>0</v>
      </c>
      <c r="BI82" s="66">
        <f>Paymech_Calc_Overview!$C$28</f>
        <v>0</v>
      </c>
    </row>
    <row r="83" spans="1:65" s="5" customFormat="1" ht="15.5" x14ac:dyDescent="0.25"/>
    <row r="84" spans="1:65" s="5" customFormat="1" ht="15.5" x14ac:dyDescent="0.25">
      <c r="A84" s="69" t="s">
        <v>165</v>
      </c>
      <c r="B84" s="70">
        <f t="shared" ref="B84:AG84" si="89">IF(SUM(B68:B77)&gt;=B82,B82,SUM(B68:B77))</f>
        <v>0</v>
      </c>
      <c r="C84" s="70">
        <f t="shared" si="89"/>
        <v>0</v>
      </c>
      <c r="D84" s="70">
        <f t="shared" si="89"/>
        <v>0</v>
      </c>
      <c r="E84" s="70">
        <f t="shared" si="89"/>
        <v>0</v>
      </c>
      <c r="F84" s="70">
        <f t="shared" si="89"/>
        <v>0</v>
      </c>
      <c r="G84" s="70">
        <f t="shared" si="89"/>
        <v>0</v>
      </c>
      <c r="H84" s="70">
        <f t="shared" si="89"/>
        <v>0</v>
      </c>
      <c r="I84" s="70">
        <f t="shared" si="89"/>
        <v>0</v>
      </c>
      <c r="J84" s="70">
        <f t="shared" si="89"/>
        <v>0</v>
      </c>
      <c r="K84" s="70">
        <f t="shared" si="89"/>
        <v>0</v>
      </c>
      <c r="L84" s="70">
        <f t="shared" si="89"/>
        <v>0</v>
      </c>
      <c r="M84" s="70">
        <f t="shared" si="89"/>
        <v>0</v>
      </c>
      <c r="N84" s="70">
        <f t="shared" si="89"/>
        <v>0</v>
      </c>
      <c r="O84" s="70">
        <f t="shared" si="89"/>
        <v>0</v>
      </c>
      <c r="P84" s="70">
        <f t="shared" si="89"/>
        <v>0</v>
      </c>
      <c r="Q84" s="70">
        <f t="shared" si="89"/>
        <v>0</v>
      </c>
      <c r="R84" s="70">
        <f t="shared" si="89"/>
        <v>0</v>
      </c>
      <c r="S84" s="70">
        <f t="shared" si="89"/>
        <v>0</v>
      </c>
      <c r="T84" s="70">
        <f t="shared" si="89"/>
        <v>0</v>
      </c>
      <c r="U84" s="70">
        <f t="shared" si="89"/>
        <v>0</v>
      </c>
      <c r="V84" s="70">
        <f t="shared" si="89"/>
        <v>0</v>
      </c>
      <c r="W84" s="70">
        <f t="shared" si="89"/>
        <v>0</v>
      </c>
      <c r="X84" s="70">
        <f t="shared" si="89"/>
        <v>0</v>
      </c>
      <c r="Y84" s="70">
        <f t="shared" si="89"/>
        <v>0</v>
      </c>
      <c r="Z84" s="70">
        <f t="shared" si="89"/>
        <v>0</v>
      </c>
      <c r="AA84" s="70">
        <f t="shared" si="89"/>
        <v>0</v>
      </c>
      <c r="AB84" s="70">
        <f t="shared" si="89"/>
        <v>0</v>
      </c>
      <c r="AC84" s="70">
        <f t="shared" si="89"/>
        <v>0</v>
      </c>
      <c r="AD84" s="70">
        <f t="shared" si="89"/>
        <v>0</v>
      </c>
      <c r="AE84" s="70">
        <f t="shared" si="89"/>
        <v>0</v>
      </c>
      <c r="AF84" s="70">
        <f t="shared" si="89"/>
        <v>0</v>
      </c>
      <c r="AG84" s="70">
        <f t="shared" si="89"/>
        <v>0</v>
      </c>
      <c r="AH84" s="70">
        <f t="shared" ref="AH84:BI84" si="90">IF(SUM(AH68:AH77)&gt;=AH82,AH82,SUM(AH68:AH77))</f>
        <v>0</v>
      </c>
      <c r="AI84" s="70">
        <f t="shared" si="90"/>
        <v>0</v>
      </c>
      <c r="AJ84" s="70">
        <f t="shared" si="90"/>
        <v>0</v>
      </c>
      <c r="AK84" s="70">
        <f t="shared" si="90"/>
        <v>0</v>
      </c>
      <c r="AL84" s="70">
        <f t="shared" si="90"/>
        <v>0</v>
      </c>
      <c r="AM84" s="70">
        <f t="shared" si="90"/>
        <v>0</v>
      </c>
      <c r="AN84" s="70">
        <f t="shared" si="90"/>
        <v>0</v>
      </c>
      <c r="AO84" s="70">
        <f t="shared" si="90"/>
        <v>0</v>
      </c>
      <c r="AP84" s="70">
        <f t="shared" si="90"/>
        <v>0</v>
      </c>
      <c r="AQ84" s="70">
        <f t="shared" si="90"/>
        <v>0</v>
      </c>
      <c r="AR84" s="70">
        <f t="shared" si="90"/>
        <v>0</v>
      </c>
      <c r="AS84" s="70">
        <f t="shared" si="90"/>
        <v>0</v>
      </c>
      <c r="AT84" s="70">
        <f t="shared" si="90"/>
        <v>0</v>
      </c>
      <c r="AU84" s="70">
        <f t="shared" si="90"/>
        <v>0</v>
      </c>
      <c r="AV84" s="70">
        <f t="shared" si="90"/>
        <v>0</v>
      </c>
      <c r="AW84" s="70">
        <f t="shared" si="90"/>
        <v>0</v>
      </c>
      <c r="AX84" s="70">
        <f t="shared" si="90"/>
        <v>0</v>
      </c>
      <c r="AY84" s="70">
        <f t="shared" si="90"/>
        <v>0</v>
      </c>
      <c r="AZ84" s="70">
        <f t="shared" si="90"/>
        <v>0</v>
      </c>
      <c r="BA84" s="70">
        <f t="shared" si="90"/>
        <v>0</v>
      </c>
      <c r="BB84" s="70">
        <f t="shared" si="90"/>
        <v>0</v>
      </c>
      <c r="BC84" s="70">
        <f t="shared" si="90"/>
        <v>0</v>
      </c>
      <c r="BD84" s="70">
        <f t="shared" si="90"/>
        <v>0</v>
      </c>
      <c r="BE84" s="70">
        <f t="shared" si="90"/>
        <v>0</v>
      </c>
      <c r="BF84" s="70">
        <f t="shared" si="90"/>
        <v>0</v>
      </c>
      <c r="BG84" s="70">
        <f t="shared" si="90"/>
        <v>0</v>
      </c>
      <c r="BH84" s="70">
        <f t="shared" si="90"/>
        <v>0</v>
      </c>
      <c r="BI84" s="70">
        <f t="shared" si="90"/>
        <v>0</v>
      </c>
    </row>
    <row r="85" spans="1:65" s="5" customFormat="1" ht="15.5" x14ac:dyDescent="0.25"/>
    <row r="86" spans="1:65" s="5" customFormat="1" ht="15.5" x14ac:dyDescent="0.25"/>
    <row r="87" spans="1:65" s="4" customFormat="1" ht="32.15" customHeight="1" x14ac:dyDescent="0.35">
      <c r="A87" s="200" t="s">
        <v>166</v>
      </c>
      <c r="B87" s="200"/>
      <c r="C87" s="200"/>
      <c r="D87" s="200"/>
      <c r="E87" s="200"/>
      <c r="F87" s="200"/>
      <c r="G87" s="200"/>
      <c r="H87" s="200"/>
      <c r="I87" s="200"/>
      <c r="J87" s="71">
        <v>0.5</v>
      </c>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row>
    <row r="88" spans="1:65" s="4" customFormat="1" ht="15.5" x14ac:dyDescent="0.35">
      <c r="A88" s="72" t="s">
        <v>167</v>
      </c>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row>
    <row r="89" spans="1:65" s="4" customFormat="1" ht="15.5" x14ac:dyDescent="0.35">
      <c r="A89" s="73">
        <f>Paymech_Calc_Overview!C10</f>
        <v>0</v>
      </c>
      <c r="B89" s="193" t="s">
        <v>168</v>
      </c>
      <c r="C89" s="193"/>
      <c r="D89" s="193"/>
      <c r="E89" s="193"/>
      <c r="F89" s="193"/>
      <c r="G89" s="193"/>
      <c r="H89" s="193"/>
      <c r="I89" s="193"/>
      <c r="J89" s="193"/>
      <c r="K89" s="193"/>
      <c r="L89" s="193"/>
      <c r="M89" s="193"/>
      <c r="N89" s="193" t="s">
        <v>169</v>
      </c>
      <c r="O89" s="193"/>
      <c r="P89" s="193"/>
      <c r="Q89" s="193"/>
      <c r="R89" s="193"/>
      <c r="S89" s="193"/>
      <c r="T89" s="193"/>
      <c r="U89" s="193"/>
      <c r="V89" s="193"/>
      <c r="W89" s="193"/>
      <c r="X89" s="193"/>
      <c r="Y89" s="193"/>
      <c r="Z89" s="193" t="s">
        <v>170</v>
      </c>
      <c r="AA89" s="193"/>
      <c r="AB89" s="193"/>
      <c r="AC89" s="193"/>
      <c r="AD89" s="193"/>
      <c r="AE89" s="193"/>
      <c r="AF89" s="193"/>
      <c r="AG89" s="193"/>
      <c r="AH89" s="193"/>
      <c r="AI89" s="193"/>
      <c r="AJ89" s="193"/>
      <c r="AK89" s="193"/>
      <c r="AL89" s="193" t="s">
        <v>171</v>
      </c>
      <c r="AM89" s="193"/>
      <c r="AN89" s="193"/>
      <c r="AO89" s="193"/>
      <c r="AP89" s="193"/>
      <c r="AQ89" s="193"/>
      <c r="AR89" s="193"/>
      <c r="AS89" s="193"/>
      <c r="AT89" s="193"/>
      <c r="AU89" s="193"/>
      <c r="AV89" s="193"/>
      <c r="AW89" s="193"/>
      <c r="AX89" s="193" t="s">
        <v>172</v>
      </c>
      <c r="AY89" s="193"/>
      <c r="AZ89" s="193"/>
      <c r="BA89" s="193"/>
      <c r="BB89" s="193"/>
      <c r="BC89" s="193"/>
      <c r="BD89" s="193"/>
      <c r="BE89" s="193"/>
      <c r="BF89" s="193"/>
      <c r="BG89" s="193"/>
      <c r="BH89" s="193"/>
      <c r="BI89" s="193"/>
      <c r="BJ89" s="74"/>
      <c r="BK89" s="74"/>
      <c r="BL89" s="5"/>
    </row>
    <row r="90" spans="1:65" s="4" customFormat="1" ht="108.5" x14ac:dyDescent="0.35">
      <c r="A90" s="49" t="s">
        <v>173</v>
      </c>
      <c r="B90" s="50">
        <v>1</v>
      </c>
      <c r="C90" s="50">
        <v>2</v>
      </c>
      <c r="D90" s="50">
        <v>3</v>
      </c>
      <c r="E90" s="50">
        <v>4</v>
      </c>
      <c r="F90" s="50">
        <v>5</v>
      </c>
      <c r="G90" s="50">
        <v>6</v>
      </c>
      <c r="H90" s="50">
        <v>7</v>
      </c>
      <c r="I90" s="50">
        <v>8</v>
      </c>
      <c r="J90" s="50">
        <v>9</v>
      </c>
      <c r="K90" s="50">
        <v>10</v>
      </c>
      <c r="L90" s="50">
        <v>11</v>
      </c>
      <c r="M90" s="50">
        <v>12</v>
      </c>
      <c r="N90" s="50">
        <v>13</v>
      </c>
      <c r="O90" s="50">
        <v>14</v>
      </c>
      <c r="P90" s="50">
        <v>15</v>
      </c>
      <c r="Q90" s="50">
        <v>16</v>
      </c>
      <c r="R90" s="50">
        <v>17</v>
      </c>
      <c r="S90" s="50">
        <v>18</v>
      </c>
      <c r="T90" s="50">
        <v>19</v>
      </c>
      <c r="U90" s="50">
        <v>20</v>
      </c>
      <c r="V90" s="50">
        <v>21</v>
      </c>
      <c r="W90" s="50">
        <v>22</v>
      </c>
      <c r="X90" s="50">
        <v>23</v>
      </c>
      <c r="Y90" s="50">
        <v>24</v>
      </c>
      <c r="Z90" s="50">
        <v>25</v>
      </c>
      <c r="AA90" s="50">
        <v>26</v>
      </c>
      <c r="AB90" s="50">
        <v>27</v>
      </c>
      <c r="AC90" s="50">
        <v>28</v>
      </c>
      <c r="AD90" s="50">
        <v>29</v>
      </c>
      <c r="AE90" s="50">
        <v>30</v>
      </c>
      <c r="AF90" s="50">
        <v>31</v>
      </c>
      <c r="AG90" s="50">
        <v>32</v>
      </c>
      <c r="AH90" s="50">
        <v>33</v>
      </c>
      <c r="AI90" s="50">
        <v>34</v>
      </c>
      <c r="AJ90" s="50">
        <v>35</v>
      </c>
      <c r="AK90" s="50">
        <v>36</v>
      </c>
      <c r="AL90" s="50">
        <v>37</v>
      </c>
      <c r="AM90" s="50">
        <v>38</v>
      </c>
      <c r="AN90" s="50">
        <v>39</v>
      </c>
      <c r="AO90" s="50">
        <v>40</v>
      </c>
      <c r="AP90" s="50">
        <v>41</v>
      </c>
      <c r="AQ90" s="50">
        <v>42</v>
      </c>
      <c r="AR90" s="50">
        <v>43</v>
      </c>
      <c r="AS90" s="50">
        <v>44</v>
      </c>
      <c r="AT90" s="50">
        <v>45</v>
      </c>
      <c r="AU90" s="50">
        <v>46</v>
      </c>
      <c r="AV90" s="50">
        <v>47</v>
      </c>
      <c r="AW90" s="50">
        <v>48</v>
      </c>
      <c r="AX90" s="50">
        <v>49</v>
      </c>
      <c r="AY90" s="50">
        <v>50</v>
      </c>
      <c r="AZ90" s="50">
        <v>51</v>
      </c>
      <c r="BA90" s="50">
        <v>52</v>
      </c>
      <c r="BB90" s="50">
        <v>53</v>
      </c>
      <c r="BC90" s="50">
        <v>54</v>
      </c>
      <c r="BD90" s="50">
        <v>55</v>
      </c>
      <c r="BE90" s="50">
        <v>56</v>
      </c>
      <c r="BF90" s="50">
        <v>57</v>
      </c>
      <c r="BG90" s="50">
        <v>58</v>
      </c>
      <c r="BH90" s="50">
        <v>59</v>
      </c>
      <c r="BI90" s="50">
        <v>60</v>
      </c>
      <c r="BJ90" s="43" t="s">
        <v>174</v>
      </c>
      <c r="BK90" s="75" t="s">
        <v>175</v>
      </c>
      <c r="BL90" s="5"/>
    </row>
    <row r="91" spans="1:65" s="4" customFormat="1" ht="31" x14ac:dyDescent="0.35">
      <c r="A91" s="53" t="s">
        <v>156</v>
      </c>
      <c r="B91" s="76" t="str">
        <f t="shared" ref="B91:AG91" si="91">B68</f>
        <v/>
      </c>
      <c r="C91" s="76" t="str">
        <f t="shared" si="91"/>
        <v/>
      </c>
      <c r="D91" s="76" t="str">
        <f t="shared" si="91"/>
        <v/>
      </c>
      <c r="E91" s="76" t="str">
        <f t="shared" si="91"/>
        <v/>
      </c>
      <c r="F91" s="76" t="str">
        <f t="shared" si="91"/>
        <v/>
      </c>
      <c r="G91" s="76" t="str">
        <f t="shared" si="91"/>
        <v/>
      </c>
      <c r="H91" s="76" t="str">
        <f t="shared" si="91"/>
        <v/>
      </c>
      <c r="I91" s="76" t="str">
        <f t="shared" si="91"/>
        <v/>
      </c>
      <c r="J91" s="76" t="str">
        <f t="shared" si="91"/>
        <v/>
      </c>
      <c r="K91" s="76" t="str">
        <f t="shared" si="91"/>
        <v/>
      </c>
      <c r="L91" s="76" t="str">
        <f t="shared" si="91"/>
        <v/>
      </c>
      <c r="M91" s="76" t="str">
        <f t="shared" si="91"/>
        <v/>
      </c>
      <c r="N91" s="76" t="str">
        <f t="shared" si="91"/>
        <v/>
      </c>
      <c r="O91" s="76" t="str">
        <f t="shared" si="91"/>
        <v/>
      </c>
      <c r="P91" s="76" t="str">
        <f t="shared" si="91"/>
        <v/>
      </c>
      <c r="Q91" s="76" t="str">
        <f t="shared" si="91"/>
        <v/>
      </c>
      <c r="R91" s="76" t="str">
        <f t="shared" si="91"/>
        <v/>
      </c>
      <c r="S91" s="76" t="str">
        <f t="shared" si="91"/>
        <v/>
      </c>
      <c r="T91" s="76" t="str">
        <f t="shared" si="91"/>
        <v/>
      </c>
      <c r="U91" s="76" t="str">
        <f t="shared" si="91"/>
        <v/>
      </c>
      <c r="V91" s="76" t="str">
        <f t="shared" si="91"/>
        <v/>
      </c>
      <c r="W91" s="76" t="str">
        <f t="shared" si="91"/>
        <v/>
      </c>
      <c r="X91" s="76" t="str">
        <f t="shared" si="91"/>
        <v/>
      </c>
      <c r="Y91" s="76" t="str">
        <f t="shared" si="91"/>
        <v/>
      </c>
      <c r="Z91" s="76" t="str">
        <f t="shared" si="91"/>
        <v/>
      </c>
      <c r="AA91" s="76" t="str">
        <f t="shared" si="91"/>
        <v/>
      </c>
      <c r="AB91" s="76" t="str">
        <f t="shared" si="91"/>
        <v/>
      </c>
      <c r="AC91" s="76" t="str">
        <f t="shared" si="91"/>
        <v/>
      </c>
      <c r="AD91" s="76" t="str">
        <f t="shared" si="91"/>
        <v/>
      </c>
      <c r="AE91" s="76" t="str">
        <f t="shared" si="91"/>
        <v/>
      </c>
      <c r="AF91" s="76" t="str">
        <f t="shared" si="91"/>
        <v/>
      </c>
      <c r="AG91" s="76" t="str">
        <f t="shared" si="91"/>
        <v/>
      </c>
      <c r="AH91" s="76" t="str">
        <f t="shared" ref="AH91:BI91" si="92">AH68</f>
        <v/>
      </c>
      <c r="AI91" s="76" t="str">
        <f t="shared" si="92"/>
        <v/>
      </c>
      <c r="AJ91" s="76" t="str">
        <f t="shared" si="92"/>
        <v/>
      </c>
      <c r="AK91" s="76" t="str">
        <f t="shared" si="92"/>
        <v/>
      </c>
      <c r="AL91" s="76" t="str">
        <f t="shared" si="92"/>
        <v/>
      </c>
      <c r="AM91" s="76" t="str">
        <f t="shared" si="92"/>
        <v/>
      </c>
      <c r="AN91" s="76" t="str">
        <f t="shared" si="92"/>
        <v/>
      </c>
      <c r="AO91" s="76" t="str">
        <f t="shared" si="92"/>
        <v/>
      </c>
      <c r="AP91" s="76" t="str">
        <f t="shared" si="92"/>
        <v/>
      </c>
      <c r="AQ91" s="76" t="str">
        <f t="shared" si="92"/>
        <v/>
      </c>
      <c r="AR91" s="76" t="str">
        <f t="shared" si="92"/>
        <v/>
      </c>
      <c r="AS91" s="76" t="str">
        <f t="shared" si="92"/>
        <v/>
      </c>
      <c r="AT91" s="76" t="str">
        <f t="shared" si="92"/>
        <v/>
      </c>
      <c r="AU91" s="76" t="str">
        <f t="shared" si="92"/>
        <v/>
      </c>
      <c r="AV91" s="76" t="str">
        <f t="shared" si="92"/>
        <v/>
      </c>
      <c r="AW91" s="76" t="str">
        <f t="shared" si="92"/>
        <v/>
      </c>
      <c r="AX91" s="76" t="str">
        <f t="shared" si="92"/>
        <v/>
      </c>
      <c r="AY91" s="76" t="str">
        <f t="shared" si="92"/>
        <v/>
      </c>
      <c r="AZ91" s="76" t="str">
        <f t="shared" si="92"/>
        <v/>
      </c>
      <c r="BA91" s="76" t="str">
        <f t="shared" si="92"/>
        <v/>
      </c>
      <c r="BB91" s="76" t="str">
        <f t="shared" si="92"/>
        <v/>
      </c>
      <c r="BC91" s="76" t="str">
        <f t="shared" si="92"/>
        <v/>
      </c>
      <c r="BD91" s="76" t="str">
        <f t="shared" si="92"/>
        <v/>
      </c>
      <c r="BE91" s="76" t="str">
        <f t="shared" si="92"/>
        <v/>
      </c>
      <c r="BF91" s="76" t="str">
        <f t="shared" si="92"/>
        <v/>
      </c>
      <c r="BG91" s="76" t="str">
        <f t="shared" si="92"/>
        <v/>
      </c>
      <c r="BH91" s="76" t="str">
        <f t="shared" si="92"/>
        <v/>
      </c>
      <c r="BI91" s="76" t="str">
        <f t="shared" si="92"/>
        <v/>
      </c>
      <c r="BJ91" s="76">
        <f t="shared" ref="BJ91:BJ100" si="93">IF($A$89=0,0,INDEX(B91:BI91,$A$89))</f>
        <v>0</v>
      </c>
      <c r="BK91" s="77">
        <f>IFERROR(IF(BJ91&gt;=1,"£0",(HLOOKUP($A$89-1,$B$90:BI91,2,FALSE)*$J$87)),0)</f>
        <v>0</v>
      </c>
      <c r="BL91" s="5"/>
      <c r="BM91" s="5"/>
    </row>
    <row r="92" spans="1:65" s="4" customFormat="1" ht="15.5" x14ac:dyDescent="0.35">
      <c r="A92" s="53" t="s">
        <v>157</v>
      </c>
      <c r="B92" s="76" t="str">
        <f t="shared" ref="B92:AG92" si="94">B69</f>
        <v/>
      </c>
      <c r="C92" s="76" t="str">
        <f t="shared" si="94"/>
        <v/>
      </c>
      <c r="D92" s="76" t="str">
        <f t="shared" si="94"/>
        <v/>
      </c>
      <c r="E92" s="76" t="str">
        <f t="shared" si="94"/>
        <v/>
      </c>
      <c r="F92" s="76" t="str">
        <f t="shared" si="94"/>
        <v/>
      </c>
      <c r="G92" s="76" t="str">
        <f t="shared" si="94"/>
        <v/>
      </c>
      <c r="H92" s="76" t="str">
        <f t="shared" si="94"/>
        <v/>
      </c>
      <c r="I92" s="76" t="str">
        <f t="shared" si="94"/>
        <v/>
      </c>
      <c r="J92" s="76" t="str">
        <f t="shared" si="94"/>
        <v/>
      </c>
      <c r="K92" s="76" t="str">
        <f t="shared" si="94"/>
        <v/>
      </c>
      <c r="L92" s="76" t="str">
        <f t="shared" si="94"/>
        <v/>
      </c>
      <c r="M92" s="76" t="str">
        <f t="shared" si="94"/>
        <v/>
      </c>
      <c r="N92" s="76" t="str">
        <f t="shared" si="94"/>
        <v/>
      </c>
      <c r="O92" s="76" t="str">
        <f t="shared" si="94"/>
        <v/>
      </c>
      <c r="P92" s="76" t="str">
        <f t="shared" si="94"/>
        <v/>
      </c>
      <c r="Q92" s="76" t="str">
        <f t="shared" si="94"/>
        <v/>
      </c>
      <c r="R92" s="76" t="str">
        <f t="shared" si="94"/>
        <v/>
      </c>
      <c r="S92" s="76" t="str">
        <f t="shared" si="94"/>
        <v/>
      </c>
      <c r="T92" s="76" t="str">
        <f t="shared" si="94"/>
        <v/>
      </c>
      <c r="U92" s="76" t="str">
        <f t="shared" si="94"/>
        <v/>
      </c>
      <c r="V92" s="76" t="str">
        <f t="shared" si="94"/>
        <v/>
      </c>
      <c r="W92" s="76" t="str">
        <f t="shared" si="94"/>
        <v/>
      </c>
      <c r="X92" s="76" t="str">
        <f t="shared" si="94"/>
        <v/>
      </c>
      <c r="Y92" s="76" t="str">
        <f t="shared" si="94"/>
        <v/>
      </c>
      <c r="Z92" s="76" t="str">
        <f t="shared" si="94"/>
        <v/>
      </c>
      <c r="AA92" s="76" t="str">
        <f t="shared" si="94"/>
        <v/>
      </c>
      <c r="AB92" s="76" t="str">
        <f t="shared" si="94"/>
        <v/>
      </c>
      <c r="AC92" s="76" t="str">
        <f t="shared" si="94"/>
        <v/>
      </c>
      <c r="AD92" s="76" t="str">
        <f t="shared" si="94"/>
        <v/>
      </c>
      <c r="AE92" s="76" t="str">
        <f t="shared" si="94"/>
        <v/>
      </c>
      <c r="AF92" s="76" t="str">
        <f t="shared" si="94"/>
        <v/>
      </c>
      <c r="AG92" s="76" t="str">
        <f t="shared" si="94"/>
        <v/>
      </c>
      <c r="AH92" s="76" t="str">
        <f t="shared" ref="AH92:BI92" si="95">AH69</f>
        <v/>
      </c>
      <c r="AI92" s="76" t="str">
        <f t="shared" si="95"/>
        <v/>
      </c>
      <c r="AJ92" s="76" t="str">
        <f t="shared" si="95"/>
        <v/>
      </c>
      <c r="AK92" s="76" t="str">
        <f t="shared" si="95"/>
        <v/>
      </c>
      <c r="AL92" s="76" t="str">
        <f t="shared" si="95"/>
        <v/>
      </c>
      <c r="AM92" s="76" t="str">
        <f t="shared" si="95"/>
        <v/>
      </c>
      <c r="AN92" s="76" t="str">
        <f t="shared" si="95"/>
        <v/>
      </c>
      <c r="AO92" s="76" t="str">
        <f t="shared" si="95"/>
        <v/>
      </c>
      <c r="AP92" s="76" t="str">
        <f t="shared" si="95"/>
        <v/>
      </c>
      <c r="AQ92" s="76" t="str">
        <f t="shared" si="95"/>
        <v/>
      </c>
      <c r="AR92" s="76" t="str">
        <f t="shared" si="95"/>
        <v/>
      </c>
      <c r="AS92" s="76" t="str">
        <f t="shared" si="95"/>
        <v/>
      </c>
      <c r="AT92" s="76" t="str">
        <f t="shared" si="95"/>
        <v/>
      </c>
      <c r="AU92" s="76" t="str">
        <f t="shared" si="95"/>
        <v/>
      </c>
      <c r="AV92" s="76" t="str">
        <f t="shared" si="95"/>
        <v/>
      </c>
      <c r="AW92" s="76" t="str">
        <f t="shared" si="95"/>
        <v/>
      </c>
      <c r="AX92" s="76" t="str">
        <f t="shared" si="95"/>
        <v/>
      </c>
      <c r="AY92" s="76" t="str">
        <f t="shared" si="95"/>
        <v/>
      </c>
      <c r="AZ92" s="76" t="str">
        <f t="shared" si="95"/>
        <v/>
      </c>
      <c r="BA92" s="76" t="str">
        <f t="shared" si="95"/>
        <v/>
      </c>
      <c r="BB92" s="76" t="str">
        <f t="shared" si="95"/>
        <v/>
      </c>
      <c r="BC92" s="76" t="str">
        <f t="shared" si="95"/>
        <v/>
      </c>
      <c r="BD92" s="76" t="str">
        <f t="shared" si="95"/>
        <v/>
      </c>
      <c r="BE92" s="76" t="str">
        <f t="shared" si="95"/>
        <v/>
      </c>
      <c r="BF92" s="76" t="str">
        <f t="shared" si="95"/>
        <v/>
      </c>
      <c r="BG92" s="76" t="str">
        <f t="shared" si="95"/>
        <v/>
      </c>
      <c r="BH92" s="76" t="str">
        <f t="shared" si="95"/>
        <v/>
      </c>
      <c r="BI92" s="76" t="str">
        <f t="shared" si="95"/>
        <v/>
      </c>
      <c r="BJ92" s="76">
        <f t="shared" si="93"/>
        <v>0</v>
      </c>
      <c r="BK92" s="77">
        <f>IFERROR(IF(BJ92&gt;=1,"£0",(HLOOKUP($A$89-1,$B$90:BI92,3,FALSE)*J87)),0)</f>
        <v>0</v>
      </c>
      <c r="BL92" s="5"/>
    </row>
    <row r="93" spans="1:65" s="4" customFormat="1" ht="15.5" x14ac:dyDescent="0.35">
      <c r="A93" s="53" t="s">
        <v>158</v>
      </c>
      <c r="B93" s="76" t="str">
        <f t="shared" ref="B93:AG93" si="96">B70</f>
        <v/>
      </c>
      <c r="C93" s="76" t="str">
        <f t="shared" si="96"/>
        <v/>
      </c>
      <c r="D93" s="76" t="str">
        <f t="shared" si="96"/>
        <v/>
      </c>
      <c r="E93" s="76" t="str">
        <f t="shared" si="96"/>
        <v/>
      </c>
      <c r="F93" s="76" t="str">
        <f t="shared" si="96"/>
        <v/>
      </c>
      <c r="G93" s="76" t="str">
        <f t="shared" si="96"/>
        <v/>
      </c>
      <c r="H93" s="76" t="str">
        <f t="shared" si="96"/>
        <v/>
      </c>
      <c r="I93" s="76" t="str">
        <f t="shared" si="96"/>
        <v/>
      </c>
      <c r="J93" s="76" t="str">
        <f t="shared" si="96"/>
        <v/>
      </c>
      <c r="K93" s="76" t="str">
        <f t="shared" si="96"/>
        <v/>
      </c>
      <c r="L93" s="76" t="str">
        <f t="shared" si="96"/>
        <v/>
      </c>
      <c r="M93" s="76" t="str">
        <f t="shared" si="96"/>
        <v/>
      </c>
      <c r="N93" s="76" t="str">
        <f t="shared" si="96"/>
        <v/>
      </c>
      <c r="O93" s="76" t="str">
        <f t="shared" si="96"/>
        <v/>
      </c>
      <c r="P93" s="76" t="str">
        <f t="shared" si="96"/>
        <v/>
      </c>
      <c r="Q93" s="76" t="str">
        <f t="shared" si="96"/>
        <v/>
      </c>
      <c r="R93" s="76" t="str">
        <f t="shared" si="96"/>
        <v/>
      </c>
      <c r="S93" s="76" t="str">
        <f t="shared" si="96"/>
        <v/>
      </c>
      <c r="T93" s="76" t="str">
        <f t="shared" si="96"/>
        <v/>
      </c>
      <c r="U93" s="76" t="str">
        <f t="shared" si="96"/>
        <v/>
      </c>
      <c r="V93" s="76" t="str">
        <f t="shared" si="96"/>
        <v/>
      </c>
      <c r="W93" s="76" t="str">
        <f t="shared" si="96"/>
        <v/>
      </c>
      <c r="X93" s="76" t="str">
        <f t="shared" si="96"/>
        <v/>
      </c>
      <c r="Y93" s="76" t="str">
        <f t="shared" si="96"/>
        <v/>
      </c>
      <c r="Z93" s="76" t="str">
        <f t="shared" si="96"/>
        <v/>
      </c>
      <c r="AA93" s="76" t="str">
        <f t="shared" si="96"/>
        <v/>
      </c>
      <c r="AB93" s="76" t="str">
        <f t="shared" si="96"/>
        <v/>
      </c>
      <c r="AC93" s="76" t="str">
        <f t="shared" si="96"/>
        <v/>
      </c>
      <c r="AD93" s="76" t="str">
        <f t="shared" si="96"/>
        <v/>
      </c>
      <c r="AE93" s="76" t="str">
        <f t="shared" si="96"/>
        <v/>
      </c>
      <c r="AF93" s="76" t="str">
        <f t="shared" si="96"/>
        <v/>
      </c>
      <c r="AG93" s="76" t="str">
        <f t="shared" si="96"/>
        <v/>
      </c>
      <c r="AH93" s="76" t="str">
        <f t="shared" ref="AH93:BI93" si="97">AH70</f>
        <v/>
      </c>
      <c r="AI93" s="76" t="str">
        <f t="shared" si="97"/>
        <v/>
      </c>
      <c r="AJ93" s="76" t="str">
        <f t="shared" si="97"/>
        <v/>
      </c>
      <c r="AK93" s="76" t="str">
        <f t="shared" si="97"/>
        <v/>
      </c>
      <c r="AL93" s="76" t="str">
        <f t="shared" si="97"/>
        <v/>
      </c>
      <c r="AM93" s="76" t="str">
        <f t="shared" si="97"/>
        <v/>
      </c>
      <c r="AN93" s="76" t="str">
        <f t="shared" si="97"/>
        <v/>
      </c>
      <c r="AO93" s="76" t="str">
        <f t="shared" si="97"/>
        <v/>
      </c>
      <c r="AP93" s="76" t="str">
        <f t="shared" si="97"/>
        <v/>
      </c>
      <c r="AQ93" s="76" t="str">
        <f t="shared" si="97"/>
        <v/>
      </c>
      <c r="AR93" s="76" t="str">
        <f t="shared" si="97"/>
        <v/>
      </c>
      <c r="AS93" s="76" t="str">
        <f t="shared" si="97"/>
        <v/>
      </c>
      <c r="AT93" s="76" t="str">
        <f t="shared" si="97"/>
        <v/>
      </c>
      <c r="AU93" s="76" t="str">
        <f t="shared" si="97"/>
        <v/>
      </c>
      <c r="AV93" s="76" t="str">
        <f t="shared" si="97"/>
        <v/>
      </c>
      <c r="AW93" s="76" t="str">
        <f t="shared" si="97"/>
        <v/>
      </c>
      <c r="AX93" s="76" t="str">
        <f t="shared" si="97"/>
        <v/>
      </c>
      <c r="AY93" s="76" t="str">
        <f t="shared" si="97"/>
        <v/>
      </c>
      <c r="AZ93" s="76" t="str">
        <f t="shared" si="97"/>
        <v/>
      </c>
      <c r="BA93" s="76" t="str">
        <f t="shared" si="97"/>
        <v/>
      </c>
      <c r="BB93" s="76" t="str">
        <f t="shared" si="97"/>
        <v/>
      </c>
      <c r="BC93" s="76" t="str">
        <f t="shared" si="97"/>
        <v/>
      </c>
      <c r="BD93" s="76" t="str">
        <f t="shared" si="97"/>
        <v/>
      </c>
      <c r="BE93" s="76" t="str">
        <f t="shared" si="97"/>
        <v/>
      </c>
      <c r="BF93" s="76" t="str">
        <f t="shared" si="97"/>
        <v/>
      </c>
      <c r="BG93" s="76" t="str">
        <f t="shared" si="97"/>
        <v/>
      </c>
      <c r="BH93" s="76" t="str">
        <f t="shared" si="97"/>
        <v/>
      </c>
      <c r="BI93" s="76" t="str">
        <f t="shared" si="97"/>
        <v/>
      </c>
      <c r="BJ93" s="76">
        <f t="shared" si="93"/>
        <v>0</v>
      </c>
      <c r="BK93" s="77">
        <f>IFERROR(IF(BJ93&gt;=1,"£0",(HLOOKUP($A$89-1,$B$90:BI93,4,FALSE)*J87)),0)</f>
        <v>0</v>
      </c>
      <c r="BL93" s="5"/>
    </row>
    <row r="94" spans="1:65" s="4" customFormat="1" ht="15.5" x14ac:dyDescent="0.35">
      <c r="A94" s="53"/>
      <c r="B94" s="76" t="str">
        <f t="shared" ref="B94:AG94" si="98">B71</f>
        <v/>
      </c>
      <c r="C94" s="76" t="str">
        <f t="shared" si="98"/>
        <v/>
      </c>
      <c r="D94" s="76" t="str">
        <f t="shared" si="98"/>
        <v/>
      </c>
      <c r="E94" s="76" t="str">
        <f t="shared" si="98"/>
        <v/>
      </c>
      <c r="F94" s="76" t="str">
        <f t="shared" si="98"/>
        <v/>
      </c>
      <c r="G94" s="76" t="str">
        <f t="shared" si="98"/>
        <v/>
      </c>
      <c r="H94" s="76" t="str">
        <f t="shared" si="98"/>
        <v/>
      </c>
      <c r="I94" s="76" t="str">
        <f t="shared" si="98"/>
        <v/>
      </c>
      <c r="J94" s="76" t="str">
        <f t="shared" si="98"/>
        <v/>
      </c>
      <c r="K94" s="76" t="str">
        <f t="shared" si="98"/>
        <v/>
      </c>
      <c r="L94" s="76" t="str">
        <f t="shared" si="98"/>
        <v/>
      </c>
      <c r="M94" s="76" t="str">
        <f t="shared" si="98"/>
        <v/>
      </c>
      <c r="N94" s="76" t="str">
        <f t="shared" si="98"/>
        <v/>
      </c>
      <c r="O94" s="76" t="str">
        <f t="shared" si="98"/>
        <v/>
      </c>
      <c r="P94" s="76" t="str">
        <f t="shared" si="98"/>
        <v/>
      </c>
      <c r="Q94" s="76" t="str">
        <f t="shared" si="98"/>
        <v/>
      </c>
      <c r="R94" s="76" t="str">
        <f t="shared" si="98"/>
        <v/>
      </c>
      <c r="S94" s="76" t="str">
        <f t="shared" si="98"/>
        <v/>
      </c>
      <c r="T94" s="76" t="str">
        <f t="shared" si="98"/>
        <v/>
      </c>
      <c r="U94" s="76" t="str">
        <f t="shared" si="98"/>
        <v/>
      </c>
      <c r="V94" s="76" t="str">
        <f t="shared" si="98"/>
        <v/>
      </c>
      <c r="W94" s="76" t="str">
        <f t="shared" si="98"/>
        <v/>
      </c>
      <c r="X94" s="76" t="str">
        <f t="shared" si="98"/>
        <v/>
      </c>
      <c r="Y94" s="76" t="str">
        <f t="shared" si="98"/>
        <v/>
      </c>
      <c r="Z94" s="76" t="str">
        <f t="shared" si="98"/>
        <v/>
      </c>
      <c r="AA94" s="76" t="str">
        <f t="shared" si="98"/>
        <v/>
      </c>
      <c r="AB94" s="76" t="str">
        <f t="shared" si="98"/>
        <v/>
      </c>
      <c r="AC94" s="76" t="str">
        <f t="shared" si="98"/>
        <v/>
      </c>
      <c r="AD94" s="76" t="str">
        <f t="shared" si="98"/>
        <v/>
      </c>
      <c r="AE94" s="76" t="str">
        <f t="shared" si="98"/>
        <v/>
      </c>
      <c r="AF94" s="76" t="str">
        <f t="shared" si="98"/>
        <v/>
      </c>
      <c r="AG94" s="76" t="str">
        <f t="shared" si="98"/>
        <v/>
      </c>
      <c r="AH94" s="76" t="str">
        <f t="shared" ref="AH94:BI94" si="99">AH71</f>
        <v/>
      </c>
      <c r="AI94" s="76" t="str">
        <f t="shared" si="99"/>
        <v/>
      </c>
      <c r="AJ94" s="76" t="str">
        <f t="shared" si="99"/>
        <v/>
      </c>
      <c r="AK94" s="76" t="str">
        <f t="shared" si="99"/>
        <v/>
      </c>
      <c r="AL94" s="76" t="str">
        <f t="shared" si="99"/>
        <v/>
      </c>
      <c r="AM94" s="76" t="str">
        <f t="shared" si="99"/>
        <v/>
      </c>
      <c r="AN94" s="76" t="str">
        <f t="shared" si="99"/>
        <v/>
      </c>
      <c r="AO94" s="76" t="str">
        <f t="shared" si="99"/>
        <v/>
      </c>
      <c r="AP94" s="76" t="str">
        <f t="shared" si="99"/>
        <v/>
      </c>
      <c r="AQ94" s="76" t="str">
        <f t="shared" si="99"/>
        <v/>
      </c>
      <c r="AR94" s="76" t="str">
        <f t="shared" si="99"/>
        <v/>
      </c>
      <c r="AS94" s="76" t="str">
        <f t="shared" si="99"/>
        <v/>
      </c>
      <c r="AT94" s="76" t="str">
        <f t="shared" si="99"/>
        <v/>
      </c>
      <c r="AU94" s="76" t="str">
        <f t="shared" si="99"/>
        <v/>
      </c>
      <c r="AV94" s="76" t="str">
        <f t="shared" si="99"/>
        <v/>
      </c>
      <c r="AW94" s="76" t="str">
        <f t="shared" si="99"/>
        <v/>
      </c>
      <c r="AX94" s="76" t="str">
        <f t="shared" si="99"/>
        <v/>
      </c>
      <c r="AY94" s="76" t="str">
        <f t="shared" si="99"/>
        <v/>
      </c>
      <c r="AZ94" s="76" t="str">
        <f t="shared" si="99"/>
        <v/>
      </c>
      <c r="BA94" s="76" t="str">
        <f t="shared" si="99"/>
        <v/>
      </c>
      <c r="BB94" s="76" t="str">
        <f t="shared" si="99"/>
        <v/>
      </c>
      <c r="BC94" s="76" t="str">
        <f t="shared" si="99"/>
        <v/>
      </c>
      <c r="BD94" s="76" t="str">
        <f t="shared" si="99"/>
        <v/>
      </c>
      <c r="BE94" s="76" t="str">
        <f t="shared" si="99"/>
        <v/>
      </c>
      <c r="BF94" s="76" t="str">
        <f t="shared" si="99"/>
        <v/>
      </c>
      <c r="BG94" s="76" t="str">
        <f t="shared" si="99"/>
        <v/>
      </c>
      <c r="BH94" s="76" t="str">
        <f t="shared" si="99"/>
        <v/>
      </c>
      <c r="BI94" s="76" t="str">
        <f t="shared" si="99"/>
        <v/>
      </c>
      <c r="BJ94" s="76">
        <f t="shared" si="93"/>
        <v>0</v>
      </c>
      <c r="BK94" s="77">
        <f>IFERROR(IF(BJ94&gt;=1,"£0",(HLOOKUP($A$89-1,$B$90:BI94,5,FALSE)*J87)),0)</f>
        <v>0</v>
      </c>
      <c r="BL94" s="5"/>
    </row>
    <row r="95" spans="1:65" s="4" customFormat="1" ht="15.5" x14ac:dyDescent="0.35">
      <c r="A95" s="53"/>
      <c r="B95" s="76" t="str">
        <f t="shared" ref="B95:AG95" si="100">B72</f>
        <v/>
      </c>
      <c r="C95" s="76" t="str">
        <f t="shared" si="100"/>
        <v/>
      </c>
      <c r="D95" s="76" t="str">
        <f t="shared" si="100"/>
        <v/>
      </c>
      <c r="E95" s="76" t="str">
        <f t="shared" si="100"/>
        <v/>
      </c>
      <c r="F95" s="76" t="str">
        <f t="shared" si="100"/>
        <v/>
      </c>
      <c r="G95" s="76" t="str">
        <f t="shared" si="100"/>
        <v/>
      </c>
      <c r="H95" s="76" t="str">
        <f t="shared" si="100"/>
        <v/>
      </c>
      <c r="I95" s="76" t="str">
        <f t="shared" si="100"/>
        <v/>
      </c>
      <c r="J95" s="76" t="str">
        <f t="shared" si="100"/>
        <v/>
      </c>
      <c r="K95" s="76" t="str">
        <f t="shared" si="100"/>
        <v/>
      </c>
      <c r="L95" s="76" t="str">
        <f t="shared" si="100"/>
        <v/>
      </c>
      <c r="M95" s="76" t="str">
        <f t="shared" si="100"/>
        <v/>
      </c>
      <c r="N95" s="76" t="str">
        <f t="shared" si="100"/>
        <v/>
      </c>
      <c r="O95" s="76" t="str">
        <f t="shared" si="100"/>
        <v/>
      </c>
      <c r="P95" s="76" t="str">
        <f t="shared" si="100"/>
        <v/>
      </c>
      <c r="Q95" s="76" t="str">
        <f t="shared" si="100"/>
        <v/>
      </c>
      <c r="R95" s="76" t="str">
        <f t="shared" si="100"/>
        <v/>
      </c>
      <c r="S95" s="76" t="str">
        <f t="shared" si="100"/>
        <v/>
      </c>
      <c r="T95" s="76" t="str">
        <f t="shared" si="100"/>
        <v/>
      </c>
      <c r="U95" s="76" t="str">
        <f t="shared" si="100"/>
        <v/>
      </c>
      <c r="V95" s="76" t="str">
        <f t="shared" si="100"/>
        <v/>
      </c>
      <c r="W95" s="76" t="str">
        <f t="shared" si="100"/>
        <v/>
      </c>
      <c r="X95" s="76" t="str">
        <f t="shared" si="100"/>
        <v/>
      </c>
      <c r="Y95" s="76" t="str">
        <f t="shared" si="100"/>
        <v/>
      </c>
      <c r="Z95" s="76" t="str">
        <f t="shared" si="100"/>
        <v/>
      </c>
      <c r="AA95" s="76" t="str">
        <f t="shared" si="100"/>
        <v/>
      </c>
      <c r="AB95" s="76" t="str">
        <f t="shared" si="100"/>
        <v/>
      </c>
      <c r="AC95" s="76" t="str">
        <f t="shared" si="100"/>
        <v/>
      </c>
      <c r="AD95" s="76" t="str">
        <f t="shared" si="100"/>
        <v/>
      </c>
      <c r="AE95" s="76" t="str">
        <f t="shared" si="100"/>
        <v/>
      </c>
      <c r="AF95" s="76" t="str">
        <f t="shared" si="100"/>
        <v/>
      </c>
      <c r="AG95" s="76" t="str">
        <f t="shared" si="100"/>
        <v/>
      </c>
      <c r="AH95" s="76" t="str">
        <f t="shared" ref="AH95:BI95" si="101">AH72</f>
        <v/>
      </c>
      <c r="AI95" s="76" t="str">
        <f t="shared" si="101"/>
        <v/>
      </c>
      <c r="AJ95" s="76" t="str">
        <f t="shared" si="101"/>
        <v/>
      </c>
      <c r="AK95" s="76" t="str">
        <f t="shared" si="101"/>
        <v/>
      </c>
      <c r="AL95" s="76" t="str">
        <f t="shared" si="101"/>
        <v/>
      </c>
      <c r="AM95" s="76" t="str">
        <f t="shared" si="101"/>
        <v/>
      </c>
      <c r="AN95" s="76" t="str">
        <f t="shared" si="101"/>
        <v/>
      </c>
      <c r="AO95" s="76" t="str">
        <f t="shared" si="101"/>
        <v/>
      </c>
      <c r="AP95" s="76" t="str">
        <f t="shared" si="101"/>
        <v/>
      </c>
      <c r="AQ95" s="76" t="str">
        <f t="shared" si="101"/>
        <v/>
      </c>
      <c r="AR95" s="76" t="str">
        <f t="shared" si="101"/>
        <v/>
      </c>
      <c r="AS95" s="76" t="str">
        <f t="shared" si="101"/>
        <v/>
      </c>
      <c r="AT95" s="76" t="str">
        <f t="shared" si="101"/>
        <v/>
      </c>
      <c r="AU95" s="76" t="str">
        <f t="shared" si="101"/>
        <v/>
      </c>
      <c r="AV95" s="76" t="str">
        <f t="shared" si="101"/>
        <v/>
      </c>
      <c r="AW95" s="76" t="str">
        <f t="shared" si="101"/>
        <v/>
      </c>
      <c r="AX95" s="76" t="str">
        <f t="shared" si="101"/>
        <v/>
      </c>
      <c r="AY95" s="76" t="str">
        <f t="shared" si="101"/>
        <v/>
      </c>
      <c r="AZ95" s="76" t="str">
        <f t="shared" si="101"/>
        <v/>
      </c>
      <c r="BA95" s="76" t="str">
        <f t="shared" si="101"/>
        <v/>
      </c>
      <c r="BB95" s="76" t="str">
        <f t="shared" si="101"/>
        <v/>
      </c>
      <c r="BC95" s="76" t="str">
        <f t="shared" si="101"/>
        <v/>
      </c>
      <c r="BD95" s="76" t="str">
        <f t="shared" si="101"/>
        <v/>
      </c>
      <c r="BE95" s="76" t="str">
        <f t="shared" si="101"/>
        <v/>
      </c>
      <c r="BF95" s="76" t="str">
        <f t="shared" si="101"/>
        <v/>
      </c>
      <c r="BG95" s="76" t="str">
        <f t="shared" si="101"/>
        <v/>
      </c>
      <c r="BH95" s="76" t="str">
        <f t="shared" si="101"/>
        <v/>
      </c>
      <c r="BI95" s="76" t="str">
        <f t="shared" si="101"/>
        <v/>
      </c>
      <c r="BJ95" s="76">
        <f t="shared" si="93"/>
        <v>0</v>
      </c>
      <c r="BK95" s="77">
        <f>IFERROR(IF(BJ95&gt;=1,"£0",(HLOOKUP($A$89-1,$B$90:BI95,6,FALSE)*J87)),0)</f>
        <v>0</v>
      </c>
      <c r="BL95" s="5"/>
    </row>
    <row r="96" spans="1:65" s="4" customFormat="1" ht="15.5" x14ac:dyDescent="0.35">
      <c r="A96" s="53"/>
      <c r="B96" s="76" t="str">
        <f t="shared" ref="B96:AG96" si="102">B73</f>
        <v/>
      </c>
      <c r="C96" s="76" t="str">
        <f t="shared" si="102"/>
        <v/>
      </c>
      <c r="D96" s="76" t="str">
        <f t="shared" si="102"/>
        <v/>
      </c>
      <c r="E96" s="76" t="str">
        <f t="shared" si="102"/>
        <v/>
      </c>
      <c r="F96" s="76" t="str">
        <f t="shared" si="102"/>
        <v/>
      </c>
      <c r="G96" s="76" t="str">
        <f t="shared" si="102"/>
        <v/>
      </c>
      <c r="H96" s="76" t="str">
        <f t="shared" si="102"/>
        <v/>
      </c>
      <c r="I96" s="76" t="str">
        <f t="shared" si="102"/>
        <v/>
      </c>
      <c r="J96" s="76" t="str">
        <f t="shared" si="102"/>
        <v/>
      </c>
      <c r="K96" s="76" t="str">
        <f t="shared" si="102"/>
        <v/>
      </c>
      <c r="L96" s="76" t="str">
        <f t="shared" si="102"/>
        <v/>
      </c>
      <c r="M96" s="76" t="str">
        <f t="shared" si="102"/>
        <v/>
      </c>
      <c r="N96" s="76" t="str">
        <f t="shared" si="102"/>
        <v/>
      </c>
      <c r="O96" s="76" t="str">
        <f t="shared" si="102"/>
        <v/>
      </c>
      <c r="P96" s="76" t="str">
        <f t="shared" si="102"/>
        <v/>
      </c>
      <c r="Q96" s="76" t="str">
        <f t="shared" si="102"/>
        <v/>
      </c>
      <c r="R96" s="76" t="str">
        <f t="shared" si="102"/>
        <v/>
      </c>
      <c r="S96" s="76" t="str">
        <f t="shared" si="102"/>
        <v/>
      </c>
      <c r="T96" s="76" t="str">
        <f t="shared" si="102"/>
        <v/>
      </c>
      <c r="U96" s="76" t="str">
        <f t="shared" si="102"/>
        <v/>
      </c>
      <c r="V96" s="76" t="str">
        <f t="shared" si="102"/>
        <v/>
      </c>
      <c r="W96" s="76" t="str">
        <f t="shared" si="102"/>
        <v/>
      </c>
      <c r="X96" s="76" t="str">
        <f t="shared" si="102"/>
        <v/>
      </c>
      <c r="Y96" s="76" t="str">
        <f t="shared" si="102"/>
        <v/>
      </c>
      <c r="Z96" s="76" t="str">
        <f t="shared" si="102"/>
        <v/>
      </c>
      <c r="AA96" s="76" t="str">
        <f t="shared" si="102"/>
        <v/>
      </c>
      <c r="AB96" s="76" t="str">
        <f t="shared" si="102"/>
        <v/>
      </c>
      <c r="AC96" s="76" t="str">
        <f t="shared" si="102"/>
        <v/>
      </c>
      <c r="AD96" s="76" t="str">
        <f t="shared" si="102"/>
        <v/>
      </c>
      <c r="AE96" s="76" t="str">
        <f t="shared" si="102"/>
        <v/>
      </c>
      <c r="AF96" s="76" t="str">
        <f t="shared" si="102"/>
        <v/>
      </c>
      <c r="AG96" s="76" t="str">
        <f t="shared" si="102"/>
        <v/>
      </c>
      <c r="AH96" s="76" t="str">
        <f t="shared" ref="AH96:BI96" si="103">AH73</f>
        <v/>
      </c>
      <c r="AI96" s="76" t="str">
        <f t="shared" si="103"/>
        <v/>
      </c>
      <c r="AJ96" s="76" t="str">
        <f t="shared" si="103"/>
        <v/>
      </c>
      <c r="AK96" s="76" t="str">
        <f t="shared" si="103"/>
        <v/>
      </c>
      <c r="AL96" s="76" t="str">
        <f t="shared" si="103"/>
        <v/>
      </c>
      <c r="AM96" s="76" t="str">
        <f t="shared" si="103"/>
        <v/>
      </c>
      <c r="AN96" s="76" t="str">
        <f t="shared" si="103"/>
        <v/>
      </c>
      <c r="AO96" s="76" t="str">
        <f t="shared" si="103"/>
        <v/>
      </c>
      <c r="AP96" s="76" t="str">
        <f t="shared" si="103"/>
        <v/>
      </c>
      <c r="AQ96" s="76" t="str">
        <f t="shared" si="103"/>
        <v/>
      </c>
      <c r="AR96" s="76" t="str">
        <f t="shared" si="103"/>
        <v/>
      </c>
      <c r="AS96" s="76" t="str">
        <f t="shared" si="103"/>
        <v/>
      </c>
      <c r="AT96" s="76" t="str">
        <f t="shared" si="103"/>
        <v/>
      </c>
      <c r="AU96" s="76" t="str">
        <f t="shared" si="103"/>
        <v/>
      </c>
      <c r="AV96" s="76" t="str">
        <f t="shared" si="103"/>
        <v/>
      </c>
      <c r="AW96" s="76" t="str">
        <f t="shared" si="103"/>
        <v/>
      </c>
      <c r="AX96" s="76" t="str">
        <f t="shared" si="103"/>
        <v/>
      </c>
      <c r="AY96" s="76" t="str">
        <f t="shared" si="103"/>
        <v/>
      </c>
      <c r="AZ96" s="76" t="str">
        <f t="shared" si="103"/>
        <v/>
      </c>
      <c r="BA96" s="76" t="str">
        <f t="shared" si="103"/>
        <v/>
      </c>
      <c r="BB96" s="76" t="str">
        <f t="shared" si="103"/>
        <v/>
      </c>
      <c r="BC96" s="76" t="str">
        <f t="shared" si="103"/>
        <v/>
      </c>
      <c r="BD96" s="76" t="str">
        <f t="shared" si="103"/>
        <v/>
      </c>
      <c r="BE96" s="76" t="str">
        <f t="shared" si="103"/>
        <v/>
      </c>
      <c r="BF96" s="76" t="str">
        <f t="shared" si="103"/>
        <v/>
      </c>
      <c r="BG96" s="76" t="str">
        <f t="shared" si="103"/>
        <v/>
      </c>
      <c r="BH96" s="76" t="str">
        <f t="shared" si="103"/>
        <v/>
      </c>
      <c r="BI96" s="76" t="str">
        <f t="shared" si="103"/>
        <v/>
      </c>
      <c r="BJ96" s="76">
        <f t="shared" si="93"/>
        <v>0</v>
      </c>
      <c r="BK96" s="77">
        <f>IFERROR(IF(BJ96&gt;=1,"£0",(HLOOKUP($A$89-1,$B$90:BI96,7,FALSE)*J87)),0)</f>
        <v>0</v>
      </c>
      <c r="BL96" s="5"/>
    </row>
    <row r="97" spans="1:64" s="4" customFormat="1" ht="15.5" x14ac:dyDescent="0.35">
      <c r="A97" s="53"/>
      <c r="B97" s="76" t="str">
        <f t="shared" ref="B97:AG97" si="104">B74</f>
        <v/>
      </c>
      <c r="C97" s="76" t="str">
        <f t="shared" si="104"/>
        <v/>
      </c>
      <c r="D97" s="76" t="str">
        <f t="shared" si="104"/>
        <v/>
      </c>
      <c r="E97" s="76" t="str">
        <f t="shared" si="104"/>
        <v/>
      </c>
      <c r="F97" s="76" t="str">
        <f t="shared" si="104"/>
        <v/>
      </c>
      <c r="G97" s="76" t="str">
        <f t="shared" si="104"/>
        <v/>
      </c>
      <c r="H97" s="76" t="str">
        <f t="shared" si="104"/>
        <v/>
      </c>
      <c r="I97" s="76" t="str">
        <f t="shared" si="104"/>
        <v/>
      </c>
      <c r="J97" s="76" t="str">
        <f t="shared" si="104"/>
        <v/>
      </c>
      <c r="K97" s="76" t="str">
        <f t="shared" si="104"/>
        <v/>
      </c>
      <c r="L97" s="76" t="str">
        <f t="shared" si="104"/>
        <v/>
      </c>
      <c r="M97" s="76" t="str">
        <f t="shared" si="104"/>
        <v/>
      </c>
      <c r="N97" s="76" t="str">
        <f t="shared" si="104"/>
        <v/>
      </c>
      <c r="O97" s="76" t="str">
        <f t="shared" si="104"/>
        <v/>
      </c>
      <c r="P97" s="76" t="str">
        <f t="shared" si="104"/>
        <v/>
      </c>
      <c r="Q97" s="76" t="str">
        <f t="shared" si="104"/>
        <v/>
      </c>
      <c r="R97" s="76" t="str">
        <f t="shared" si="104"/>
        <v/>
      </c>
      <c r="S97" s="76" t="str">
        <f t="shared" si="104"/>
        <v/>
      </c>
      <c r="T97" s="76" t="str">
        <f t="shared" si="104"/>
        <v/>
      </c>
      <c r="U97" s="76" t="str">
        <f t="shared" si="104"/>
        <v/>
      </c>
      <c r="V97" s="76" t="str">
        <f t="shared" si="104"/>
        <v/>
      </c>
      <c r="W97" s="76" t="str">
        <f t="shared" si="104"/>
        <v/>
      </c>
      <c r="X97" s="76" t="str">
        <f t="shared" si="104"/>
        <v/>
      </c>
      <c r="Y97" s="76" t="str">
        <f t="shared" si="104"/>
        <v/>
      </c>
      <c r="Z97" s="76" t="str">
        <f t="shared" si="104"/>
        <v/>
      </c>
      <c r="AA97" s="76" t="str">
        <f t="shared" si="104"/>
        <v/>
      </c>
      <c r="AB97" s="76" t="str">
        <f t="shared" si="104"/>
        <v/>
      </c>
      <c r="AC97" s="76" t="str">
        <f t="shared" si="104"/>
        <v/>
      </c>
      <c r="AD97" s="76" t="str">
        <f t="shared" si="104"/>
        <v/>
      </c>
      <c r="AE97" s="76" t="str">
        <f t="shared" si="104"/>
        <v/>
      </c>
      <c r="AF97" s="76" t="str">
        <f t="shared" si="104"/>
        <v/>
      </c>
      <c r="AG97" s="76" t="str">
        <f t="shared" si="104"/>
        <v/>
      </c>
      <c r="AH97" s="76" t="str">
        <f t="shared" ref="AH97:BI97" si="105">AH74</f>
        <v/>
      </c>
      <c r="AI97" s="76" t="str">
        <f t="shared" si="105"/>
        <v/>
      </c>
      <c r="AJ97" s="76" t="str">
        <f t="shared" si="105"/>
        <v/>
      </c>
      <c r="AK97" s="76" t="str">
        <f t="shared" si="105"/>
        <v/>
      </c>
      <c r="AL97" s="76" t="str">
        <f t="shared" si="105"/>
        <v/>
      </c>
      <c r="AM97" s="76" t="str">
        <f t="shared" si="105"/>
        <v/>
      </c>
      <c r="AN97" s="76" t="str">
        <f t="shared" si="105"/>
        <v/>
      </c>
      <c r="AO97" s="76" t="str">
        <f t="shared" si="105"/>
        <v/>
      </c>
      <c r="AP97" s="76" t="str">
        <f t="shared" si="105"/>
        <v/>
      </c>
      <c r="AQ97" s="76" t="str">
        <f t="shared" si="105"/>
        <v/>
      </c>
      <c r="AR97" s="76" t="str">
        <f t="shared" si="105"/>
        <v/>
      </c>
      <c r="AS97" s="76" t="str">
        <f t="shared" si="105"/>
        <v/>
      </c>
      <c r="AT97" s="76" t="str">
        <f t="shared" si="105"/>
        <v/>
      </c>
      <c r="AU97" s="76" t="str">
        <f t="shared" si="105"/>
        <v/>
      </c>
      <c r="AV97" s="76" t="str">
        <f t="shared" si="105"/>
        <v/>
      </c>
      <c r="AW97" s="76" t="str">
        <f t="shared" si="105"/>
        <v/>
      </c>
      <c r="AX97" s="76" t="str">
        <f t="shared" si="105"/>
        <v/>
      </c>
      <c r="AY97" s="76" t="str">
        <f t="shared" si="105"/>
        <v/>
      </c>
      <c r="AZ97" s="76" t="str">
        <f t="shared" si="105"/>
        <v/>
      </c>
      <c r="BA97" s="76" t="str">
        <f t="shared" si="105"/>
        <v/>
      </c>
      <c r="BB97" s="76" t="str">
        <f t="shared" si="105"/>
        <v/>
      </c>
      <c r="BC97" s="76" t="str">
        <f t="shared" si="105"/>
        <v/>
      </c>
      <c r="BD97" s="76" t="str">
        <f t="shared" si="105"/>
        <v/>
      </c>
      <c r="BE97" s="76" t="str">
        <f t="shared" si="105"/>
        <v/>
      </c>
      <c r="BF97" s="76" t="str">
        <f t="shared" si="105"/>
        <v/>
      </c>
      <c r="BG97" s="76" t="str">
        <f t="shared" si="105"/>
        <v/>
      </c>
      <c r="BH97" s="76" t="str">
        <f t="shared" si="105"/>
        <v/>
      </c>
      <c r="BI97" s="76" t="str">
        <f t="shared" si="105"/>
        <v/>
      </c>
      <c r="BJ97" s="76">
        <f t="shared" si="93"/>
        <v>0</v>
      </c>
      <c r="BK97" s="77">
        <f>IFERROR(IF(BJ97&gt;=1,"£0",(HLOOKUP($A$89-1,$B$90:BI97,8,FALSE)*J87)),0)</f>
        <v>0</v>
      </c>
      <c r="BL97" s="5"/>
    </row>
    <row r="98" spans="1:64" s="4" customFormat="1" ht="15.5" x14ac:dyDescent="0.35">
      <c r="A98" s="53"/>
      <c r="B98" s="76" t="str">
        <f t="shared" ref="B98:AG98" si="106">B75</f>
        <v/>
      </c>
      <c r="C98" s="76" t="str">
        <f t="shared" si="106"/>
        <v/>
      </c>
      <c r="D98" s="76" t="str">
        <f t="shared" si="106"/>
        <v/>
      </c>
      <c r="E98" s="76" t="str">
        <f t="shared" si="106"/>
        <v/>
      </c>
      <c r="F98" s="76" t="str">
        <f t="shared" si="106"/>
        <v/>
      </c>
      <c r="G98" s="76" t="str">
        <f t="shared" si="106"/>
        <v/>
      </c>
      <c r="H98" s="76" t="str">
        <f t="shared" si="106"/>
        <v/>
      </c>
      <c r="I98" s="76" t="str">
        <f t="shared" si="106"/>
        <v/>
      </c>
      <c r="J98" s="76" t="str">
        <f t="shared" si="106"/>
        <v/>
      </c>
      <c r="K98" s="76" t="str">
        <f t="shared" si="106"/>
        <v/>
      </c>
      <c r="L98" s="76" t="str">
        <f t="shared" si="106"/>
        <v/>
      </c>
      <c r="M98" s="76" t="str">
        <f t="shared" si="106"/>
        <v/>
      </c>
      <c r="N98" s="76" t="str">
        <f t="shared" si="106"/>
        <v/>
      </c>
      <c r="O98" s="76" t="str">
        <f t="shared" si="106"/>
        <v/>
      </c>
      <c r="P98" s="76" t="str">
        <f t="shared" si="106"/>
        <v/>
      </c>
      <c r="Q98" s="76" t="str">
        <f t="shared" si="106"/>
        <v/>
      </c>
      <c r="R98" s="76" t="str">
        <f t="shared" si="106"/>
        <v/>
      </c>
      <c r="S98" s="76" t="str">
        <f t="shared" si="106"/>
        <v/>
      </c>
      <c r="T98" s="76" t="str">
        <f t="shared" si="106"/>
        <v/>
      </c>
      <c r="U98" s="76" t="str">
        <f t="shared" si="106"/>
        <v/>
      </c>
      <c r="V98" s="76" t="str">
        <f t="shared" si="106"/>
        <v/>
      </c>
      <c r="W98" s="76" t="str">
        <f t="shared" si="106"/>
        <v/>
      </c>
      <c r="X98" s="76" t="str">
        <f t="shared" si="106"/>
        <v/>
      </c>
      <c r="Y98" s="76" t="str">
        <f t="shared" si="106"/>
        <v/>
      </c>
      <c r="Z98" s="76" t="str">
        <f t="shared" si="106"/>
        <v/>
      </c>
      <c r="AA98" s="76" t="str">
        <f t="shared" si="106"/>
        <v/>
      </c>
      <c r="AB98" s="76" t="str">
        <f t="shared" si="106"/>
        <v/>
      </c>
      <c r="AC98" s="76" t="str">
        <f t="shared" si="106"/>
        <v/>
      </c>
      <c r="AD98" s="76" t="str">
        <f t="shared" si="106"/>
        <v/>
      </c>
      <c r="AE98" s="76" t="str">
        <f t="shared" si="106"/>
        <v/>
      </c>
      <c r="AF98" s="76" t="str">
        <f t="shared" si="106"/>
        <v/>
      </c>
      <c r="AG98" s="76" t="str">
        <f t="shared" si="106"/>
        <v/>
      </c>
      <c r="AH98" s="76" t="str">
        <f t="shared" ref="AH98:BI98" si="107">AH75</f>
        <v/>
      </c>
      <c r="AI98" s="76" t="str">
        <f t="shared" si="107"/>
        <v/>
      </c>
      <c r="AJ98" s="76" t="str">
        <f t="shared" si="107"/>
        <v/>
      </c>
      <c r="AK98" s="76" t="str">
        <f t="shared" si="107"/>
        <v/>
      </c>
      <c r="AL98" s="76" t="str">
        <f t="shared" si="107"/>
        <v/>
      </c>
      <c r="AM98" s="76" t="str">
        <f t="shared" si="107"/>
        <v/>
      </c>
      <c r="AN98" s="76" t="str">
        <f t="shared" si="107"/>
        <v/>
      </c>
      <c r="AO98" s="76" t="str">
        <f t="shared" si="107"/>
        <v/>
      </c>
      <c r="AP98" s="76" t="str">
        <f t="shared" si="107"/>
        <v/>
      </c>
      <c r="AQ98" s="76" t="str">
        <f t="shared" si="107"/>
        <v/>
      </c>
      <c r="AR98" s="76" t="str">
        <f t="shared" si="107"/>
        <v/>
      </c>
      <c r="AS98" s="76" t="str">
        <f t="shared" si="107"/>
        <v/>
      </c>
      <c r="AT98" s="76" t="str">
        <f t="shared" si="107"/>
        <v/>
      </c>
      <c r="AU98" s="76" t="str">
        <f t="shared" si="107"/>
        <v/>
      </c>
      <c r="AV98" s="76" t="str">
        <f t="shared" si="107"/>
        <v/>
      </c>
      <c r="AW98" s="76" t="str">
        <f t="shared" si="107"/>
        <v/>
      </c>
      <c r="AX98" s="76" t="str">
        <f t="shared" si="107"/>
        <v/>
      </c>
      <c r="AY98" s="76" t="str">
        <f t="shared" si="107"/>
        <v/>
      </c>
      <c r="AZ98" s="76" t="str">
        <f t="shared" si="107"/>
        <v/>
      </c>
      <c r="BA98" s="76" t="str">
        <f t="shared" si="107"/>
        <v/>
      </c>
      <c r="BB98" s="76" t="str">
        <f t="shared" si="107"/>
        <v/>
      </c>
      <c r="BC98" s="76" t="str">
        <f t="shared" si="107"/>
        <v/>
      </c>
      <c r="BD98" s="76" t="str">
        <f t="shared" si="107"/>
        <v/>
      </c>
      <c r="BE98" s="76" t="str">
        <f t="shared" si="107"/>
        <v/>
      </c>
      <c r="BF98" s="76" t="str">
        <f t="shared" si="107"/>
        <v/>
      </c>
      <c r="BG98" s="76" t="str">
        <f t="shared" si="107"/>
        <v/>
      </c>
      <c r="BH98" s="76" t="str">
        <f t="shared" si="107"/>
        <v/>
      </c>
      <c r="BI98" s="76" t="str">
        <f t="shared" si="107"/>
        <v/>
      </c>
      <c r="BJ98" s="76">
        <f t="shared" si="93"/>
        <v>0</v>
      </c>
      <c r="BK98" s="77">
        <f>IFERROR(IF(BJ98&gt;=1,"£0",(HLOOKUP($A$89-1,$B$90:BI98,9,FALSE)*J87)),0)</f>
        <v>0</v>
      </c>
      <c r="BL98" s="5"/>
    </row>
    <row r="99" spans="1:64" s="4" customFormat="1" ht="15.5" x14ac:dyDescent="0.35">
      <c r="A99" s="53"/>
      <c r="B99" s="76" t="str">
        <f t="shared" ref="B99:AG99" si="108">B76</f>
        <v/>
      </c>
      <c r="C99" s="76" t="str">
        <f t="shared" si="108"/>
        <v/>
      </c>
      <c r="D99" s="76" t="str">
        <f t="shared" si="108"/>
        <v/>
      </c>
      <c r="E99" s="76" t="str">
        <f t="shared" si="108"/>
        <v/>
      </c>
      <c r="F99" s="76" t="str">
        <f t="shared" si="108"/>
        <v/>
      </c>
      <c r="G99" s="76" t="str">
        <f t="shared" si="108"/>
        <v/>
      </c>
      <c r="H99" s="76" t="str">
        <f t="shared" si="108"/>
        <v/>
      </c>
      <c r="I99" s="76" t="str">
        <f t="shared" si="108"/>
        <v/>
      </c>
      <c r="J99" s="76" t="str">
        <f t="shared" si="108"/>
        <v/>
      </c>
      <c r="K99" s="76" t="str">
        <f t="shared" si="108"/>
        <v/>
      </c>
      <c r="L99" s="76" t="str">
        <f t="shared" si="108"/>
        <v/>
      </c>
      <c r="M99" s="76" t="str">
        <f t="shared" si="108"/>
        <v/>
      </c>
      <c r="N99" s="76" t="str">
        <f t="shared" si="108"/>
        <v/>
      </c>
      <c r="O99" s="76" t="str">
        <f t="shared" si="108"/>
        <v/>
      </c>
      <c r="P99" s="76" t="str">
        <f t="shared" si="108"/>
        <v/>
      </c>
      <c r="Q99" s="76" t="str">
        <f t="shared" si="108"/>
        <v/>
      </c>
      <c r="R99" s="76" t="str">
        <f t="shared" si="108"/>
        <v/>
      </c>
      <c r="S99" s="76" t="str">
        <f t="shared" si="108"/>
        <v/>
      </c>
      <c r="T99" s="76" t="str">
        <f t="shared" si="108"/>
        <v/>
      </c>
      <c r="U99" s="76" t="str">
        <f t="shared" si="108"/>
        <v/>
      </c>
      <c r="V99" s="76" t="str">
        <f t="shared" si="108"/>
        <v/>
      </c>
      <c r="W99" s="76" t="str">
        <f t="shared" si="108"/>
        <v/>
      </c>
      <c r="X99" s="76" t="str">
        <f t="shared" si="108"/>
        <v/>
      </c>
      <c r="Y99" s="76" t="str">
        <f t="shared" si="108"/>
        <v/>
      </c>
      <c r="Z99" s="76" t="str">
        <f t="shared" si="108"/>
        <v/>
      </c>
      <c r="AA99" s="76" t="str">
        <f t="shared" si="108"/>
        <v/>
      </c>
      <c r="AB99" s="76" t="str">
        <f t="shared" si="108"/>
        <v/>
      </c>
      <c r="AC99" s="76" t="str">
        <f t="shared" si="108"/>
        <v/>
      </c>
      <c r="AD99" s="76" t="str">
        <f t="shared" si="108"/>
        <v/>
      </c>
      <c r="AE99" s="76" t="str">
        <f t="shared" si="108"/>
        <v/>
      </c>
      <c r="AF99" s="76" t="str">
        <f t="shared" si="108"/>
        <v/>
      </c>
      <c r="AG99" s="76" t="str">
        <f t="shared" si="108"/>
        <v/>
      </c>
      <c r="AH99" s="76" t="str">
        <f t="shared" ref="AH99:BI99" si="109">AH76</f>
        <v/>
      </c>
      <c r="AI99" s="76" t="str">
        <f t="shared" si="109"/>
        <v/>
      </c>
      <c r="AJ99" s="76" t="str">
        <f t="shared" si="109"/>
        <v/>
      </c>
      <c r="AK99" s="76" t="str">
        <f t="shared" si="109"/>
        <v/>
      </c>
      <c r="AL99" s="76" t="str">
        <f t="shared" si="109"/>
        <v/>
      </c>
      <c r="AM99" s="76" t="str">
        <f t="shared" si="109"/>
        <v/>
      </c>
      <c r="AN99" s="76" t="str">
        <f t="shared" si="109"/>
        <v/>
      </c>
      <c r="AO99" s="76" t="str">
        <f t="shared" si="109"/>
        <v/>
      </c>
      <c r="AP99" s="76" t="str">
        <f t="shared" si="109"/>
        <v/>
      </c>
      <c r="AQ99" s="76" t="str">
        <f t="shared" si="109"/>
        <v/>
      </c>
      <c r="AR99" s="76" t="str">
        <f t="shared" si="109"/>
        <v/>
      </c>
      <c r="AS99" s="76" t="str">
        <f t="shared" si="109"/>
        <v/>
      </c>
      <c r="AT99" s="76" t="str">
        <f t="shared" si="109"/>
        <v/>
      </c>
      <c r="AU99" s="76" t="str">
        <f t="shared" si="109"/>
        <v/>
      </c>
      <c r="AV99" s="76" t="str">
        <f t="shared" si="109"/>
        <v/>
      </c>
      <c r="AW99" s="76" t="str">
        <f t="shared" si="109"/>
        <v/>
      </c>
      <c r="AX99" s="76" t="str">
        <f t="shared" si="109"/>
        <v/>
      </c>
      <c r="AY99" s="76" t="str">
        <f t="shared" si="109"/>
        <v/>
      </c>
      <c r="AZ99" s="76" t="str">
        <f t="shared" si="109"/>
        <v/>
      </c>
      <c r="BA99" s="76" t="str">
        <f t="shared" si="109"/>
        <v/>
      </c>
      <c r="BB99" s="76" t="str">
        <f t="shared" si="109"/>
        <v/>
      </c>
      <c r="BC99" s="76" t="str">
        <f t="shared" si="109"/>
        <v/>
      </c>
      <c r="BD99" s="76" t="str">
        <f t="shared" si="109"/>
        <v/>
      </c>
      <c r="BE99" s="76" t="str">
        <f t="shared" si="109"/>
        <v/>
      </c>
      <c r="BF99" s="76" t="str">
        <f t="shared" si="109"/>
        <v/>
      </c>
      <c r="BG99" s="76" t="str">
        <f t="shared" si="109"/>
        <v/>
      </c>
      <c r="BH99" s="76" t="str">
        <f t="shared" si="109"/>
        <v/>
      </c>
      <c r="BI99" s="76" t="str">
        <f t="shared" si="109"/>
        <v/>
      </c>
      <c r="BJ99" s="76">
        <f t="shared" si="93"/>
        <v>0</v>
      </c>
      <c r="BK99" s="77">
        <f>IFERROR(IF(BJ99&gt;=1,"£0",(HLOOKUP($A$89-1,$B$90:BI99,10,FALSE)*J87)),0)</f>
        <v>0</v>
      </c>
      <c r="BL99" s="5"/>
    </row>
    <row r="100" spans="1:64" s="4" customFormat="1" ht="15.5" x14ac:dyDescent="0.35">
      <c r="A100" s="57"/>
      <c r="B100" s="78" t="str">
        <f t="shared" ref="B100:AG100" si="110">B77</f>
        <v/>
      </c>
      <c r="C100" s="78" t="str">
        <f t="shared" si="110"/>
        <v/>
      </c>
      <c r="D100" s="78" t="str">
        <f t="shared" si="110"/>
        <v/>
      </c>
      <c r="E100" s="78" t="str">
        <f t="shared" si="110"/>
        <v/>
      </c>
      <c r="F100" s="78" t="str">
        <f t="shared" si="110"/>
        <v/>
      </c>
      <c r="G100" s="78" t="str">
        <f t="shared" si="110"/>
        <v/>
      </c>
      <c r="H100" s="78" t="str">
        <f t="shared" si="110"/>
        <v/>
      </c>
      <c r="I100" s="78" t="str">
        <f t="shared" si="110"/>
        <v/>
      </c>
      <c r="J100" s="78" t="str">
        <f t="shared" si="110"/>
        <v/>
      </c>
      <c r="K100" s="78" t="str">
        <f t="shared" si="110"/>
        <v/>
      </c>
      <c r="L100" s="78" t="str">
        <f t="shared" si="110"/>
        <v/>
      </c>
      <c r="M100" s="78" t="str">
        <f t="shared" si="110"/>
        <v/>
      </c>
      <c r="N100" s="78" t="str">
        <f t="shared" si="110"/>
        <v/>
      </c>
      <c r="O100" s="78" t="str">
        <f t="shared" si="110"/>
        <v/>
      </c>
      <c r="P100" s="78" t="str">
        <f t="shared" si="110"/>
        <v/>
      </c>
      <c r="Q100" s="78" t="str">
        <f t="shared" si="110"/>
        <v/>
      </c>
      <c r="R100" s="78" t="str">
        <f t="shared" si="110"/>
        <v/>
      </c>
      <c r="S100" s="78" t="str">
        <f t="shared" si="110"/>
        <v/>
      </c>
      <c r="T100" s="78" t="str">
        <f t="shared" si="110"/>
        <v/>
      </c>
      <c r="U100" s="78" t="str">
        <f t="shared" si="110"/>
        <v/>
      </c>
      <c r="V100" s="78" t="str">
        <f t="shared" si="110"/>
        <v/>
      </c>
      <c r="W100" s="78" t="str">
        <f t="shared" si="110"/>
        <v/>
      </c>
      <c r="X100" s="78" t="str">
        <f t="shared" si="110"/>
        <v/>
      </c>
      <c r="Y100" s="78" t="str">
        <f t="shared" si="110"/>
        <v/>
      </c>
      <c r="Z100" s="78" t="str">
        <f t="shared" si="110"/>
        <v/>
      </c>
      <c r="AA100" s="78" t="str">
        <f t="shared" si="110"/>
        <v/>
      </c>
      <c r="AB100" s="78" t="str">
        <f t="shared" si="110"/>
        <v/>
      </c>
      <c r="AC100" s="78" t="str">
        <f t="shared" si="110"/>
        <v/>
      </c>
      <c r="AD100" s="78" t="str">
        <f t="shared" si="110"/>
        <v/>
      </c>
      <c r="AE100" s="78" t="str">
        <f t="shared" si="110"/>
        <v/>
      </c>
      <c r="AF100" s="78" t="str">
        <f t="shared" si="110"/>
        <v/>
      </c>
      <c r="AG100" s="78" t="str">
        <f t="shared" si="110"/>
        <v/>
      </c>
      <c r="AH100" s="78" t="str">
        <f t="shared" ref="AH100:BI100" si="111">AH77</f>
        <v/>
      </c>
      <c r="AI100" s="78" t="str">
        <f t="shared" si="111"/>
        <v/>
      </c>
      <c r="AJ100" s="78" t="str">
        <f t="shared" si="111"/>
        <v/>
      </c>
      <c r="AK100" s="78" t="str">
        <f t="shared" si="111"/>
        <v/>
      </c>
      <c r="AL100" s="78" t="str">
        <f t="shared" si="111"/>
        <v/>
      </c>
      <c r="AM100" s="78" t="str">
        <f t="shared" si="111"/>
        <v/>
      </c>
      <c r="AN100" s="78" t="str">
        <f t="shared" si="111"/>
        <v/>
      </c>
      <c r="AO100" s="78" t="str">
        <f t="shared" si="111"/>
        <v/>
      </c>
      <c r="AP100" s="78" t="str">
        <f t="shared" si="111"/>
        <v/>
      </c>
      <c r="AQ100" s="78" t="str">
        <f t="shared" si="111"/>
        <v/>
      </c>
      <c r="AR100" s="78" t="str">
        <f t="shared" si="111"/>
        <v/>
      </c>
      <c r="AS100" s="78" t="str">
        <f t="shared" si="111"/>
        <v/>
      </c>
      <c r="AT100" s="78" t="str">
        <f t="shared" si="111"/>
        <v/>
      </c>
      <c r="AU100" s="78" t="str">
        <f t="shared" si="111"/>
        <v/>
      </c>
      <c r="AV100" s="78" t="str">
        <f t="shared" si="111"/>
        <v/>
      </c>
      <c r="AW100" s="78" t="str">
        <f t="shared" si="111"/>
        <v/>
      </c>
      <c r="AX100" s="78" t="str">
        <f t="shared" si="111"/>
        <v/>
      </c>
      <c r="AY100" s="78" t="str">
        <f t="shared" si="111"/>
        <v/>
      </c>
      <c r="AZ100" s="78" t="str">
        <f t="shared" si="111"/>
        <v/>
      </c>
      <c r="BA100" s="78" t="str">
        <f t="shared" si="111"/>
        <v/>
      </c>
      <c r="BB100" s="78" t="str">
        <f t="shared" si="111"/>
        <v/>
      </c>
      <c r="BC100" s="78" t="str">
        <f t="shared" si="111"/>
        <v/>
      </c>
      <c r="BD100" s="78" t="str">
        <f t="shared" si="111"/>
        <v/>
      </c>
      <c r="BE100" s="78" t="str">
        <f t="shared" si="111"/>
        <v/>
      </c>
      <c r="BF100" s="78" t="str">
        <f t="shared" si="111"/>
        <v/>
      </c>
      <c r="BG100" s="78" t="str">
        <f t="shared" si="111"/>
        <v/>
      </c>
      <c r="BH100" s="78" t="str">
        <f t="shared" si="111"/>
        <v/>
      </c>
      <c r="BI100" s="78" t="str">
        <f t="shared" si="111"/>
        <v/>
      </c>
      <c r="BJ100" s="78">
        <f t="shared" si="93"/>
        <v>0</v>
      </c>
      <c r="BK100" s="79">
        <f>IFERROR(IF(BJ100&gt;=1,"£0",(HLOOKUP($A$89-1,$B$90:BI100,11,FALSE)*J87)),0)</f>
        <v>0</v>
      </c>
      <c r="BL100" s="5"/>
    </row>
    <row r="101" spans="1:64" s="4" customFormat="1" ht="15.5" x14ac:dyDescent="0.35">
      <c r="B101" s="80"/>
      <c r="C101" s="80"/>
      <c r="D101" s="80"/>
      <c r="E101" s="80"/>
      <c r="F101" s="80"/>
      <c r="G101" s="80"/>
      <c r="H101" s="80"/>
      <c r="I101" s="80"/>
      <c r="J101" s="80"/>
      <c r="K101" s="80"/>
      <c r="L101" s="80"/>
      <c r="M101" s="81"/>
      <c r="N101" s="80"/>
      <c r="O101" s="80"/>
      <c r="P101" s="80"/>
      <c r="Q101" s="80"/>
      <c r="R101" s="80"/>
      <c r="S101" s="80"/>
      <c r="T101" s="80"/>
      <c r="U101" s="80"/>
      <c r="V101" s="80"/>
      <c r="W101" s="80"/>
      <c r="X101" s="80"/>
      <c r="Y101" s="81"/>
      <c r="Z101" s="80"/>
      <c r="AA101" s="80"/>
      <c r="AB101" s="80"/>
      <c r="AC101" s="80"/>
      <c r="AD101" s="80"/>
      <c r="AE101" s="80"/>
      <c r="AF101" s="80"/>
      <c r="AG101" s="80"/>
      <c r="AH101" s="80"/>
      <c r="AI101" s="80"/>
      <c r="AJ101" s="80"/>
      <c r="AK101" s="81"/>
      <c r="AL101" s="80"/>
      <c r="AM101" s="80"/>
      <c r="AN101" s="80"/>
      <c r="AO101" s="80"/>
      <c r="AP101" s="80"/>
      <c r="AQ101" s="80"/>
      <c r="AR101" s="80"/>
      <c r="AS101" s="80"/>
      <c r="AT101" s="80"/>
      <c r="AU101" s="80"/>
      <c r="AV101" s="80"/>
      <c r="AW101" s="81"/>
      <c r="AX101" s="80"/>
      <c r="AY101" s="80"/>
      <c r="AZ101" s="80"/>
      <c r="BA101" s="80"/>
      <c r="BB101" s="80"/>
      <c r="BC101" s="80"/>
      <c r="BD101" s="80"/>
      <c r="BE101" s="80"/>
      <c r="BF101" s="80"/>
      <c r="BG101" s="80"/>
      <c r="BH101" s="80"/>
      <c r="BI101" s="81"/>
      <c r="BJ101" s="82">
        <f>SUM(BJ91:BJ100)</f>
        <v>0</v>
      </c>
      <c r="BK101" s="82">
        <f>SUM(BK91:BK100)</f>
        <v>0</v>
      </c>
      <c r="BL101" s="5"/>
    </row>
    <row r="102" spans="1:64" s="4" customFormat="1" ht="15.5" x14ac:dyDescent="0.35"/>
    <row r="103" spans="1:64" s="83" customFormat="1" x14ac:dyDescent="0.25"/>
  </sheetData>
  <mergeCells count="43">
    <mergeCell ref="AX89:BI89"/>
    <mergeCell ref="B80:M80"/>
    <mergeCell ref="N80:Y80"/>
    <mergeCell ref="Z80:AK80"/>
    <mergeCell ref="AL80:AW80"/>
    <mergeCell ref="AX80:BI80"/>
    <mergeCell ref="A87:I87"/>
    <mergeCell ref="B89:M89"/>
    <mergeCell ref="N89:Y89"/>
    <mergeCell ref="Z89:AK89"/>
    <mergeCell ref="AL89:AW89"/>
    <mergeCell ref="AX52:BI52"/>
    <mergeCell ref="B66:M66"/>
    <mergeCell ref="N66:Y66"/>
    <mergeCell ref="Z66:AK66"/>
    <mergeCell ref="AL66:AW66"/>
    <mergeCell ref="AX66:BI66"/>
    <mergeCell ref="B52:M52"/>
    <mergeCell ref="N52:Y52"/>
    <mergeCell ref="Z52:AK52"/>
    <mergeCell ref="AL52:AW52"/>
    <mergeCell ref="B24:M24"/>
    <mergeCell ref="N24:Y24"/>
    <mergeCell ref="Z24:AK24"/>
    <mergeCell ref="AL24:AW24"/>
    <mergeCell ref="AX24:BI24"/>
    <mergeCell ref="B38:M38"/>
    <mergeCell ref="N38:Y38"/>
    <mergeCell ref="Z38:AK38"/>
    <mergeCell ref="AL38:AW38"/>
    <mergeCell ref="AX38:BI38"/>
    <mergeCell ref="AX11:BI11"/>
    <mergeCell ref="A2:O2"/>
    <mergeCell ref="C4:D4"/>
    <mergeCell ref="E4:F4"/>
    <mergeCell ref="E5:F5"/>
    <mergeCell ref="E6:F6"/>
    <mergeCell ref="E7:F7"/>
    <mergeCell ref="E8:F8"/>
    <mergeCell ref="B11:M11"/>
    <mergeCell ref="N11:Y11"/>
    <mergeCell ref="Z11:AK11"/>
    <mergeCell ref="AL11:AW1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6"/>
  <sheetViews>
    <sheetView tabSelected="1" topLeftCell="D44" zoomScale="80" workbookViewId="0">
      <selection activeCell="I45" sqref="I45"/>
    </sheetView>
  </sheetViews>
  <sheetFormatPr defaultColWidth="9.26953125" defaultRowHeight="14" x14ac:dyDescent="0.3"/>
  <cols>
    <col min="1" max="1" width="50.54296875" style="84" customWidth="1"/>
    <col min="2" max="2" width="24.453125" style="84" customWidth="1"/>
    <col min="3" max="3" width="48.6328125" style="84" customWidth="1"/>
    <col min="4" max="4" width="82" style="84" customWidth="1"/>
    <col min="5" max="5" width="27.453125" style="84" customWidth="1"/>
    <col min="6" max="6" width="14.453125" style="84" customWidth="1"/>
    <col min="7" max="7" width="17.453125" style="84" customWidth="1"/>
    <col min="8" max="8" width="15.453125" style="84" customWidth="1"/>
    <col min="9" max="9" width="13.54296875" style="84" customWidth="1"/>
    <col min="10" max="10" width="12" style="84" customWidth="1"/>
    <col min="11" max="11" width="12.81640625" style="84" customWidth="1"/>
    <col min="12" max="12" width="9.26953125" style="84" customWidth="1"/>
    <col min="13" max="16384" width="9.26953125" style="84"/>
  </cols>
  <sheetData>
    <row r="1" spans="1:5" s="85" customFormat="1" x14ac:dyDescent="0.3">
      <c r="A1" s="174" t="s">
        <v>253</v>
      </c>
      <c r="B1" s="84"/>
      <c r="C1" s="84"/>
      <c r="D1" s="84"/>
      <c r="E1" s="84"/>
    </row>
    <row r="2" spans="1:5" s="85" customFormat="1" ht="54.65" customHeight="1" x14ac:dyDescent="0.3">
      <c r="A2" s="203" t="s">
        <v>176</v>
      </c>
      <c r="B2" s="203"/>
      <c r="C2" s="203"/>
      <c r="D2" s="203"/>
      <c r="E2" s="84"/>
    </row>
    <row r="3" spans="1:5" s="85" customFormat="1" x14ac:dyDescent="0.3">
      <c r="A3" s="204" t="s">
        <v>177</v>
      </c>
      <c r="B3" s="204"/>
      <c r="C3" s="204"/>
      <c r="D3" s="84"/>
      <c r="E3" s="84"/>
    </row>
    <row r="4" spans="1:5" s="85" customFormat="1" x14ac:dyDescent="0.3">
      <c r="A4" s="84"/>
      <c r="B4" s="84"/>
      <c r="C4" s="84"/>
      <c r="D4" s="84"/>
      <c r="E4" s="84"/>
    </row>
    <row r="5" spans="1:5" x14ac:dyDescent="0.3">
      <c r="A5" s="3" t="s">
        <v>44</v>
      </c>
    </row>
    <row r="7" spans="1:5" ht="12.75" customHeight="1" x14ac:dyDescent="0.3">
      <c r="A7" s="205" t="s">
        <v>178</v>
      </c>
      <c r="B7" s="205"/>
      <c r="C7" s="205"/>
      <c r="D7" s="86"/>
    </row>
    <row r="8" spans="1:5" ht="12.65" customHeight="1" x14ac:dyDescent="0.3">
      <c r="A8" s="206" t="s">
        <v>179</v>
      </c>
      <c r="B8" s="206"/>
      <c r="C8" s="88">
        <v>0.06</v>
      </c>
      <c r="D8" s="89"/>
    </row>
    <row r="9" spans="1:5" ht="12.65" customHeight="1" x14ac:dyDescent="0.3">
      <c r="A9" s="206" t="s">
        <v>180</v>
      </c>
      <c r="B9" s="206"/>
      <c r="C9" s="90"/>
      <c r="D9" s="91"/>
    </row>
    <row r="10" spans="1:5" ht="12.65" customHeight="1" x14ac:dyDescent="0.3">
      <c r="A10" s="206" t="s">
        <v>181</v>
      </c>
      <c r="B10" s="206"/>
      <c r="C10" s="90"/>
      <c r="D10" s="91"/>
    </row>
    <row r="11" spans="1:5" ht="12.65" customHeight="1" x14ac:dyDescent="0.3">
      <c r="A11" s="201" t="s">
        <v>182</v>
      </c>
      <c r="B11" s="201"/>
      <c r="C11" s="93">
        <f>(C9+C10)*C8</f>
        <v>0</v>
      </c>
      <c r="D11" s="91"/>
    </row>
    <row r="13" spans="1:5" x14ac:dyDescent="0.3">
      <c r="A13" s="3" t="s">
        <v>54</v>
      </c>
      <c r="B13" s="3"/>
      <c r="C13" s="3"/>
      <c r="D13" s="3"/>
      <c r="E13" s="3"/>
    </row>
    <row r="15" spans="1:5" ht="12.65" customHeight="1" x14ac:dyDescent="0.3">
      <c r="A15" s="94" t="s">
        <v>183</v>
      </c>
      <c r="B15" s="95" t="s">
        <v>184</v>
      </c>
      <c r="C15" s="95" t="s">
        <v>185</v>
      </c>
      <c r="D15" s="96" t="s">
        <v>186</v>
      </c>
    </row>
    <row r="16" spans="1:5" ht="12.65" customHeight="1" x14ac:dyDescent="0.3">
      <c r="A16" s="97" t="s">
        <v>156</v>
      </c>
      <c r="B16" s="98">
        <v>0.95</v>
      </c>
      <c r="C16" s="99">
        <f t="shared" ref="C16:C24" si="0">B16*$C$11</f>
        <v>0</v>
      </c>
      <c r="D16" s="100">
        <f t="shared" ref="D16:D24" ca="1" si="1">SUMPRODUCT(--($A$29:$A$40=A16),$E$29:$E$40)</f>
        <v>0</v>
      </c>
    </row>
    <row r="17" spans="1:12" customFormat="1" ht="12.65" customHeight="1" x14ac:dyDescent="0.3">
      <c r="A17" s="101" t="s">
        <v>157</v>
      </c>
      <c r="B17" s="98">
        <v>0</v>
      </c>
      <c r="C17" s="99">
        <f t="shared" si="0"/>
        <v>0</v>
      </c>
      <c r="D17" s="100">
        <f t="shared" ca="1" si="1"/>
        <v>0</v>
      </c>
      <c r="E17" s="84"/>
      <c r="F17" s="84"/>
      <c r="G17" s="84"/>
      <c r="H17" s="84"/>
      <c r="I17" s="84"/>
      <c r="J17" s="84"/>
      <c r="K17" s="84"/>
      <c r="L17" s="84"/>
    </row>
    <row r="18" spans="1:12" customFormat="1" ht="12.65" customHeight="1" x14ac:dyDescent="0.3">
      <c r="A18" s="101" t="s">
        <v>158</v>
      </c>
      <c r="B18" s="98">
        <v>0.05</v>
      </c>
      <c r="C18" s="99">
        <f t="shared" si="0"/>
        <v>0</v>
      </c>
      <c r="D18" s="100">
        <f t="shared" ca="1" si="1"/>
        <v>0</v>
      </c>
      <c r="E18" s="84"/>
      <c r="F18" s="84"/>
      <c r="G18" s="84"/>
      <c r="H18" s="84"/>
      <c r="I18" s="84"/>
      <c r="J18" s="84"/>
      <c r="K18" s="84"/>
      <c r="L18" s="84"/>
    </row>
    <row r="19" spans="1:12" customFormat="1" ht="12.65" customHeight="1" x14ac:dyDescent="0.3">
      <c r="A19" s="101"/>
      <c r="B19" s="98"/>
      <c r="C19" s="99">
        <f t="shared" si="0"/>
        <v>0</v>
      </c>
      <c r="D19" s="100">
        <f t="shared" ca="1" si="1"/>
        <v>0</v>
      </c>
      <c r="E19" s="84"/>
      <c r="F19" s="84"/>
      <c r="G19" s="84"/>
      <c r="H19" s="84"/>
      <c r="I19" s="84"/>
      <c r="J19" s="84"/>
      <c r="K19" s="84"/>
      <c r="L19" s="84"/>
    </row>
    <row r="20" spans="1:12" customFormat="1" ht="12.65" customHeight="1" x14ac:dyDescent="0.3">
      <c r="A20" s="101"/>
      <c r="B20" s="98"/>
      <c r="C20" s="99">
        <f t="shared" si="0"/>
        <v>0</v>
      </c>
      <c r="D20" s="100">
        <f t="shared" ca="1" si="1"/>
        <v>0</v>
      </c>
      <c r="E20" s="84"/>
      <c r="F20" s="84"/>
      <c r="G20" s="84"/>
      <c r="H20" s="84"/>
      <c r="I20" s="84"/>
      <c r="J20" s="84"/>
      <c r="K20" s="84"/>
      <c r="L20" s="84"/>
    </row>
    <row r="21" spans="1:12" customFormat="1" ht="12.65" customHeight="1" x14ac:dyDescent="0.3">
      <c r="A21" s="101"/>
      <c r="B21" s="98"/>
      <c r="C21" s="99">
        <f t="shared" si="0"/>
        <v>0</v>
      </c>
      <c r="D21" s="100">
        <f t="shared" ca="1" si="1"/>
        <v>0</v>
      </c>
      <c r="E21" s="84"/>
      <c r="F21" s="84"/>
      <c r="G21" s="84"/>
      <c r="H21" s="84"/>
      <c r="I21" s="84"/>
      <c r="J21" s="84"/>
      <c r="K21" s="84"/>
      <c r="L21" s="84"/>
    </row>
    <row r="22" spans="1:12" customFormat="1" ht="12.65" customHeight="1" x14ac:dyDescent="0.3">
      <c r="A22" s="101"/>
      <c r="B22" s="98"/>
      <c r="C22" s="99">
        <f t="shared" si="0"/>
        <v>0</v>
      </c>
      <c r="D22" s="100">
        <f t="shared" ca="1" si="1"/>
        <v>0</v>
      </c>
      <c r="E22" s="84"/>
      <c r="F22" s="84"/>
      <c r="G22" s="84"/>
      <c r="H22" s="84"/>
      <c r="I22" s="84"/>
      <c r="J22" s="84"/>
      <c r="K22" s="84"/>
      <c r="L22" s="84"/>
    </row>
    <row r="23" spans="1:12" customFormat="1" ht="12.65" customHeight="1" x14ac:dyDescent="0.3">
      <c r="A23" s="101"/>
      <c r="B23" s="98"/>
      <c r="C23" s="99">
        <f t="shared" si="0"/>
        <v>0</v>
      </c>
      <c r="D23" s="100">
        <f t="shared" ca="1" si="1"/>
        <v>0</v>
      </c>
      <c r="E23" s="84"/>
      <c r="F23" s="84"/>
      <c r="G23" s="84"/>
      <c r="H23" s="84"/>
      <c r="I23" s="84"/>
      <c r="J23" s="84"/>
      <c r="K23" s="84"/>
      <c r="L23" s="84"/>
    </row>
    <row r="24" spans="1:12" customFormat="1" ht="12.65" customHeight="1" x14ac:dyDescent="0.3">
      <c r="A24" s="102"/>
      <c r="B24" s="103"/>
      <c r="C24" s="104">
        <f t="shared" si="0"/>
        <v>0</v>
      </c>
      <c r="D24" s="105">
        <f t="shared" ca="1" si="1"/>
        <v>0</v>
      </c>
      <c r="E24" s="84"/>
      <c r="F24" s="84"/>
      <c r="G24" s="84"/>
      <c r="H24" s="84"/>
      <c r="I24" s="84"/>
      <c r="J24" s="84"/>
      <c r="K24" s="84"/>
      <c r="L24" s="84"/>
    </row>
    <row r="25" spans="1:12" customFormat="1" x14ac:dyDescent="0.3">
      <c r="A25" s="84"/>
      <c r="B25" s="84" t="str">
        <f>IF(AND(COUNTA(A16:A24)&gt;0,SUM(B16:B24)&lt;&gt;1),"REVISE WEIGHTINGS","")</f>
        <v/>
      </c>
      <c r="C25" s="106"/>
      <c r="D25" s="84"/>
      <c r="E25" s="84"/>
      <c r="F25" s="84"/>
      <c r="G25" s="84"/>
      <c r="H25" s="84"/>
      <c r="I25" s="84"/>
      <c r="J25" s="84"/>
      <c r="K25" s="84"/>
      <c r="L25" s="84"/>
    </row>
    <row r="26" spans="1:12" customFormat="1" x14ac:dyDescent="0.3">
      <c r="A26" s="3" t="s">
        <v>65</v>
      </c>
      <c r="B26" s="107"/>
      <c r="C26" s="107"/>
      <c r="D26" s="107"/>
      <c r="E26" s="107"/>
      <c r="F26" s="84"/>
      <c r="G26" s="84"/>
      <c r="H26" s="84"/>
      <c r="I26" s="84"/>
      <c r="J26" s="84"/>
      <c r="K26" s="84"/>
      <c r="L26" s="84"/>
    </row>
    <row r="28" spans="1:12" customFormat="1" x14ac:dyDescent="0.3">
      <c r="A28" s="94" t="s">
        <v>183</v>
      </c>
      <c r="B28" s="108" t="s">
        <v>187</v>
      </c>
      <c r="C28" s="95" t="s">
        <v>188</v>
      </c>
      <c r="D28" s="95" t="s">
        <v>189</v>
      </c>
      <c r="E28" s="96" t="s">
        <v>190</v>
      </c>
      <c r="F28" s="84"/>
      <c r="G28" s="84"/>
      <c r="H28" s="84"/>
      <c r="I28" s="84"/>
      <c r="J28" s="84"/>
      <c r="K28" s="84"/>
      <c r="L28" s="84"/>
    </row>
    <row r="29" spans="1:12" customFormat="1" x14ac:dyDescent="0.3">
      <c r="A29" s="97" t="s">
        <v>156</v>
      </c>
      <c r="B29" s="109" t="s">
        <v>191</v>
      </c>
      <c r="C29" s="98">
        <v>0.4</v>
      </c>
      <c r="D29" s="99">
        <f t="shared" ref="D29:D40" si="2">IFERROR(INDEX($C$16:$C$24,MATCH(A29,$A$16:$A$24,0))*C29,"")</f>
        <v>0</v>
      </c>
      <c r="E29" s="110" t="str">
        <f t="shared" ref="E29:E40" ca="1" si="3">IFERROR(INDEX($K$45:$K$56,MATCH(B29,$B$45:$B$56,0))*D29,"")</f>
        <v/>
      </c>
      <c r="F29" s="84"/>
      <c r="G29" s="84"/>
      <c r="H29" s="84"/>
      <c r="I29" s="84"/>
      <c r="J29" s="84"/>
      <c r="K29" s="84"/>
      <c r="L29" s="84"/>
    </row>
    <row r="30" spans="1:12" customFormat="1" x14ac:dyDescent="0.3">
      <c r="A30" s="97" t="s">
        <v>156</v>
      </c>
      <c r="B30" s="109" t="s">
        <v>192</v>
      </c>
      <c r="C30" s="98">
        <v>0.1</v>
      </c>
      <c r="D30" s="99">
        <f t="shared" si="2"/>
        <v>0</v>
      </c>
      <c r="E30" s="110" t="str">
        <f t="shared" ca="1" si="3"/>
        <v/>
      </c>
      <c r="F30" s="84"/>
      <c r="G30" s="84"/>
      <c r="H30" s="84"/>
      <c r="I30" s="84"/>
      <c r="J30" s="84"/>
      <c r="K30" s="84"/>
      <c r="L30" s="84"/>
    </row>
    <row r="31" spans="1:12" customFormat="1" x14ac:dyDescent="0.3">
      <c r="A31" s="97" t="s">
        <v>156</v>
      </c>
      <c r="B31" s="109" t="s">
        <v>193</v>
      </c>
      <c r="C31" s="98">
        <v>0.05</v>
      </c>
      <c r="D31" s="99">
        <f t="shared" si="2"/>
        <v>0</v>
      </c>
      <c r="E31" s="110" t="str">
        <f t="shared" ca="1" si="3"/>
        <v/>
      </c>
      <c r="F31" s="84"/>
      <c r="G31" s="84"/>
      <c r="H31" s="84"/>
      <c r="I31" s="84"/>
      <c r="J31" s="84"/>
      <c r="K31" s="84"/>
      <c r="L31" s="84"/>
    </row>
    <row r="32" spans="1:12" customFormat="1" x14ac:dyDescent="0.3">
      <c r="A32" s="97" t="s">
        <v>156</v>
      </c>
      <c r="B32" s="109" t="s">
        <v>194</v>
      </c>
      <c r="C32" s="98">
        <v>0.05</v>
      </c>
      <c r="D32" s="99">
        <f t="shared" si="2"/>
        <v>0</v>
      </c>
      <c r="E32" s="110" t="str">
        <f t="shared" ca="1" si="3"/>
        <v/>
      </c>
      <c r="F32" s="84"/>
      <c r="G32" s="84"/>
      <c r="H32" s="84"/>
      <c r="I32" s="84"/>
      <c r="J32" s="84"/>
      <c r="K32" s="84"/>
      <c r="L32" s="84"/>
    </row>
    <row r="33" spans="1:12" customFormat="1" x14ac:dyDescent="0.3">
      <c r="A33" s="97" t="s">
        <v>156</v>
      </c>
      <c r="B33" s="109" t="s">
        <v>195</v>
      </c>
      <c r="C33" s="98">
        <v>0.4</v>
      </c>
      <c r="D33" s="99">
        <f t="shared" si="2"/>
        <v>0</v>
      </c>
      <c r="E33" s="110" t="str">
        <f t="shared" ca="1" si="3"/>
        <v/>
      </c>
      <c r="F33" s="84"/>
      <c r="G33" s="84"/>
      <c r="H33" s="84"/>
      <c r="I33" s="84"/>
      <c r="J33" s="84"/>
      <c r="K33" s="84"/>
      <c r="L33" s="84"/>
    </row>
    <row r="34" spans="1:12" customFormat="1" x14ac:dyDescent="0.3">
      <c r="A34" s="97" t="s">
        <v>157</v>
      </c>
      <c r="B34" s="109" t="s">
        <v>196</v>
      </c>
      <c r="C34" s="98">
        <v>1</v>
      </c>
      <c r="D34" s="99">
        <f t="shared" si="2"/>
        <v>0</v>
      </c>
      <c r="E34" s="110" t="str">
        <f t="shared" ca="1" si="3"/>
        <v/>
      </c>
      <c r="F34" s="84"/>
      <c r="G34" s="84"/>
      <c r="H34" s="84"/>
      <c r="I34" s="84"/>
      <c r="J34" s="84"/>
      <c r="K34" s="84"/>
      <c r="L34" s="84"/>
    </row>
    <row r="35" spans="1:12" customFormat="1" x14ac:dyDescent="0.3">
      <c r="A35" s="97" t="s">
        <v>158</v>
      </c>
      <c r="B35" s="109" t="s">
        <v>197</v>
      </c>
      <c r="C35" s="98">
        <v>1</v>
      </c>
      <c r="D35" s="99">
        <f t="shared" si="2"/>
        <v>0</v>
      </c>
      <c r="E35" s="110" t="str">
        <f t="shared" ca="1" si="3"/>
        <v/>
      </c>
      <c r="F35" s="84"/>
      <c r="G35" s="84"/>
      <c r="H35" s="84"/>
      <c r="I35" s="84"/>
      <c r="J35" s="84"/>
      <c r="K35" s="84"/>
      <c r="L35" s="84"/>
    </row>
    <row r="36" spans="1:12" customFormat="1" x14ac:dyDescent="0.3">
      <c r="A36" s="97"/>
      <c r="B36" s="109"/>
      <c r="C36" s="98"/>
      <c r="D36" s="99" t="str">
        <f t="shared" si="2"/>
        <v/>
      </c>
      <c r="E36" s="110" t="str">
        <f t="shared" si="3"/>
        <v/>
      </c>
      <c r="F36" s="84"/>
      <c r="G36" s="84"/>
      <c r="H36" s="84"/>
      <c r="I36" s="84"/>
      <c r="J36" s="84"/>
      <c r="K36" s="84"/>
      <c r="L36" s="84"/>
    </row>
    <row r="37" spans="1:12" customFormat="1" x14ac:dyDescent="0.3">
      <c r="A37" s="97"/>
      <c r="B37" s="109"/>
      <c r="C37" s="98"/>
      <c r="D37" s="99" t="str">
        <f t="shared" si="2"/>
        <v/>
      </c>
      <c r="E37" s="110" t="str">
        <f t="shared" si="3"/>
        <v/>
      </c>
      <c r="F37" s="84"/>
      <c r="G37" s="84"/>
      <c r="H37" s="84"/>
      <c r="I37" s="84"/>
      <c r="J37" s="84"/>
      <c r="K37" s="84"/>
      <c r="L37" s="84"/>
    </row>
    <row r="38" spans="1:12" customFormat="1" x14ac:dyDescent="0.3">
      <c r="A38" s="97"/>
      <c r="B38" s="109"/>
      <c r="C38" s="98"/>
      <c r="D38" s="99" t="str">
        <f t="shared" si="2"/>
        <v/>
      </c>
      <c r="E38" s="110" t="str">
        <f t="shared" si="3"/>
        <v/>
      </c>
      <c r="F38" s="84"/>
      <c r="G38" s="84"/>
      <c r="H38" s="84"/>
      <c r="I38" s="84"/>
      <c r="J38" s="84"/>
      <c r="K38" s="84"/>
      <c r="L38" s="84"/>
    </row>
    <row r="39" spans="1:12" customFormat="1" x14ac:dyDescent="0.3">
      <c r="A39" s="97"/>
      <c r="B39" s="109"/>
      <c r="C39" s="98"/>
      <c r="D39" s="99" t="str">
        <f t="shared" si="2"/>
        <v/>
      </c>
      <c r="E39" s="110" t="str">
        <f t="shared" si="3"/>
        <v/>
      </c>
      <c r="F39" s="84"/>
      <c r="G39" s="84"/>
      <c r="H39" s="84"/>
      <c r="I39" s="84"/>
      <c r="J39" s="84"/>
      <c r="K39" s="84"/>
      <c r="L39" s="84"/>
    </row>
    <row r="40" spans="1:12" customFormat="1" x14ac:dyDescent="0.3">
      <c r="A40" s="111"/>
      <c r="B40" s="112"/>
      <c r="C40" s="113"/>
      <c r="D40" s="114" t="str">
        <f t="shared" si="2"/>
        <v/>
      </c>
      <c r="E40" s="115" t="str">
        <f t="shared" si="3"/>
        <v/>
      </c>
      <c r="F40" s="84"/>
      <c r="G40" s="84"/>
      <c r="H40" s="84"/>
      <c r="I40" s="84"/>
      <c r="J40" s="84"/>
      <c r="K40" s="84"/>
      <c r="L40" s="84"/>
    </row>
    <row r="41" spans="1:12" customFormat="1" x14ac:dyDescent="0.3">
      <c r="A41" s="84"/>
      <c r="B41" s="84"/>
      <c r="C41" s="84"/>
      <c r="D41" s="84" t="str">
        <f>IF(ROUND(SUM($D$29:$D$40),2)=ROUND(C11,2),"","REVISE WEIGHTINGS")</f>
        <v/>
      </c>
      <c r="E41" s="84"/>
      <c r="F41" s="84"/>
      <c r="G41" s="84"/>
      <c r="H41" s="84"/>
      <c r="I41" s="84"/>
      <c r="J41" s="84"/>
      <c r="K41" s="84"/>
      <c r="L41" s="84"/>
    </row>
    <row r="42" spans="1:12" customFormat="1" ht="14.5" thickBot="1" x14ac:dyDescent="0.35">
      <c r="A42" s="3" t="s">
        <v>198</v>
      </c>
      <c r="B42" s="84"/>
      <c r="C42" s="116"/>
      <c r="D42" s="117"/>
      <c r="E42" s="84"/>
      <c r="F42" s="84"/>
      <c r="G42" s="84"/>
      <c r="H42" s="84"/>
      <c r="I42" s="84"/>
      <c r="J42" s="84"/>
      <c r="K42" s="84"/>
      <c r="L42" s="84"/>
    </row>
    <row r="43" spans="1:12" customFormat="1" x14ac:dyDescent="0.3">
      <c r="A43" s="84"/>
      <c r="B43" s="84"/>
      <c r="C43" s="202" t="s">
        <v>199</v>
      </c>
      <c r="D43" s="202"/>
      <c r="E43" s="84"/>
      <c r="F43" s="84"/>
      <c r="G43" s="84"/>
      <c r="H43" s="84"/>
      <c r="I43" s="84"/>
      <c r="J43" s="84"/>
      <c r="K43" s="84"/>
      <c r="L43" s="84"/>
    </row>
    <row r="44" spans="1:12" s="107" customFormat="1" ht="56" x14ac:dyDescent="0.25">
      <c r="A44" s="118" t="s">
        <v>183</v>
      </c>
      <c r="B44" s="119" t="s">
        <v>187</v>
      </c>
      <c r="C44" s="119" t="s">
        <v>200</v>
      </c>
      <c r="D44" s="119" t="s">
        <v>201</v>
      </c>
      <c r="E44" s="119" t="s">
        <v>202</v>
      </c>
      <c r="F44" s="119" t="s">
        <v>203</v>
      </c>
      <c r="G44" s="119" t="s">
        <v>204</v>
      </c>
      <c r="H44" s="119" t="s">
        <v>205</v>
      </c>
      <c r="I44" s="119" t="s">
        <v>206</v>
      </c>
      <c r="J44" s="119" t="s">
        <v>207</v>
      </c>
      <c r="K44" s="120" t="s">
        <v>208</v>
      </c>
    </row>
    <row r="45" spans="1:12" s="107" customFormat="1" ht="126" x14ac:dyDescent="0.25">
      <c r="A45" s="87" t="str">
        <f t="shared" ref="A45:B51" si="4">A29</f>
        <v>Total Security Services (Physical &amp; Technical)</v>
      </c>
      <c r="B45" s="121" t="str">
        <f t="shared" si="4"/>
        <v>TSS M1</v>
      </c>
      <c r="C45" s="171" t="s">
        <v>209</v>
      </c>
      <c r="D45" s="122" t="s">
        <v>250</v>
      </c>
      <c r="E45" s="123" t="s">
        <v>215</v>
      </c>
      <c r="F45" s="124"/>
      <c r="G45" s="125"/>
      <c r="H45" s="125"/>
      <c r="I45" s="126" t="s">
        <v>216</v>
      </c>
      <c r="J45" s="127" t="str">
        <f t="shared" ref="J45:J56" ca="1" si="5">IFERROR(IF(INDIRECT(HLOOKUP(E45,Lookup.UnitofMeasurementType,2,0)&amp;ROW())="","",VLOOKUP(INDIRECT(HLOOKUP(E45,Lookup.UnitofMeasurementType,2,0)&amp;ROW()),INDIRECT("ScoringScales."&amp;SUBSTITUTE(E45&amp;I45,"/","")),2,0)),"")</f>
        <v/>
      </c>
      <c r="K45" s="128" t="str">
        <f t="shared" ref="K45:K56" ca="1" si="6">IF(J45="","",1-J45)</f>
        <v/>
      </c>
      <c r="L45" s="129" t="str">
        <f t="shared" ref="L45:L56" si="7">IF(AND(E45="Qualitative",H45&lt;&gt;"",--(H45&lt;&gt;"Pass")=1,--(H45&lt;&gt;"Fail")=1),"Please input either 'Pass' or 'Fail' in Column H","")</f>
        <v/>
      </c>
    </row>
    <row r="46" spans="1:12" s="107" customFormat="1" ht="95.5" customHeight="1" x14ac:dyDescent="0.25">
      <c r="A46" s="87" t="str">
        <f t="shared" si="4"/>
        <v>Total Security Services (Physical &amp; Technical)</v>
      </c>
      <c r="B46" s="121" t="str">
        <f t="shared" si="4"/>
        <v>TSS M2</v>
      </c>
      <c r="C46" s="122" t="s">
        <v>212</v>
      </c>
      <c r="D46" s="122" t="s">
        <v>213</v>
      </c>
      <c r="E46" s="123" t="s">
        <v>210</v>
      </c>
      <c r="F46" s="124"/>
      <c r="G46" s="125"/>
      <c r="H46" s="125"/>
      <c r="I46" s="126" t="s">
        <v>211</v>
      </c>
      <c r="J46" s="127" t="str">
        <f t="shared" ca="1" si="5"/>
        <v/>
      </c>
      <c r="K46" s="128" t="str">
        <f t="shared" ca="1" si="6"/>
        <v/>
      </c>
      <c r="L46" s="129" t="str">
        <f t="shared" si="7"/>
        <v/>
      </c>
    </row>
    <row r="47" spans="1:12" s="107" customFormat="1" ht="104.5" customHeight="1" x14ac:dyDescent="0.25">
      <c r="A47" s="87" t="str">
        <f t="shared" si="4"/>
        <v>Total Security Services (Physical &amp; Technical)</v>
      </c>
      <c r="B47" s="121" t="str">
        <f t="shared" si="4"/>
        <v>TSS M3</v>
      </c>
      <c r="C47" s="122" t="s">
        <v>214</v>
      </c>
      <c r="D47" s="122" t="s">
        <v>247</v>
      </c>
      <c r="E47" s="123" t="s">
        <v>210</v>
      </c>
      <c r="F47" s="124"/>
      <c r="G47" s="125"/>
      <c r="H47" s="125"/>
      <c r="I47" s="126" t="s">
        <v>211</v>
      </c>
      <c r="J47" s="127" t="str">
        <f t="shared" ca="1" si="5"/>
        <v/>
      </c>
      <c r="K47" s="128" t="str">
        <f t="shared" ca="1" si="6"/>
        <v/>
      </c>
      <c r="L47" s="129" t="str">
        <f t="shared" si="7"/>
        <v/>
      </c>
    </row>
    <row r="48" spans="1:12" s="107" customFormat="1" ht="109.5" customHeight="1" x14ac:dyDescent="0.25">
      <c r="A48" s="87" t="str">
        <f t="shared" si="4"/>
        <v>Total Security Services (Physical &amp; Technical)</v>
      </c>
      <c r="B48" s="121" t="str">
        <f t="shared" si="4"/>
        <v>TSS M4</v>
      </c>
      <c r="C48" s="172" t="s">
        <v>217</v>
      </c>
      <c r="D48" s="172" t="s">
        <v>249</v>
      </c>
      <c r="E48" s="123" t="s">
        <v>210</v>
      </c>
      <c r="F48" s="124"/>
      <c r="G48" s="125"/>
      <c r="H48" s="125"/>
      <c r="I48" s="126" t="s">
        <v>211</v>
      </c>
      <c r="J48" s="127" t="str">
        <f t="shared" ca="1" si="5"/>
        <v/>
      </c>
      <c r="K48" s="128" t="str">
        <f t="shared" ca="1" si="6"/>
        <v/>
      </c>
      <c r="L48" s="129" t="str">
        <f t="shared" si="7"/>
        <v/>
      </c>
    </row>
    <row r="49" spans="1:12" s="107" customFormat="1" ht="193.5" customHeight="1" x14ac:dyDescent="0.25">
      <c r="A49" s="87" t="str">
        <f t="shared" si="4"/>
        <v>Total Security Services (Physical &amp; Technical)</v>
      </c>
      <c r="B49" s="121" t="str">
        <f t="shared" si="4"/>
        <v>TSS M5</v>
      </c>
      <c r="C49" s="172" t="s">
        <v>251</v>
      </c>
      <c r="D49" s="173" t="s">
        <v>252</v>
      </c>
      <c r="E49" s="123" t="s">
        <v>215</v>
      </c>
      <c r="F49" s="124"/>
      <c r="G49" s="125"/>
      <c r="H49" s="125"/>
      <c r="I49" s="126" t="s">
        <v>216</v>
      </c>
      <c r="J49" s="127" t="str">
        <f t="shared" ca="1" si="5"/>
        <v/>
      </c>
      <c r="K49" s="128" t="str">
        <f t="shared" ca="1" si="6"/>
        <v/>
      </c>
      <c r="L49" s="129" t="str">
        <f t="shared" si="7"/>
        <v/>
      </c>
    </row>
    <row r="50" spans="1:12" s="107" customFormat="1" ht="98" x14ac:dyDescent="0.25">
      <c r="A50" s="87" t="str">
        <f t="shared" si="4"/>
        <v>Social Value</v>
      </c>
      <c r="B50" s="121" t="str">
        <f t="shared" si="4"/>
        <v>SOC M1</v>
      </c>
      <c r="C50" s="122" t="s">
        <v>218</v>
      </c>
      <c r="D50" s="171" t="s">
        <v>219</v>
      </c>
      <c r="E50" s="123" t="s">
        <v>210</v>
      </c>
      <c r="F50" s="124"/>
      <c r="G50" s="125"/>
      <c r="H50" s="125"/>
      <c r="I50" s="126" t="s">
        <v>211</v>
      </c>
      <c r="J50" s="127" t="str">
        <f t="shared" ca="1" si="5"/>
        <v/>
      </c>
      <c r="K50" s="128" t="str">
        <f t="shared" ca="1" si="6"/>
        <v/>
      </c>
      <c r="L50" s="129" t="str">
        <f t="shared" si="7"/>
        <v/>
      </c>
    </row>
    <row r="51" spans="1:12" s="107" customFormat="1" ht="112" x14ac:dyDescent="0.25">
      <c r="A51" s="87" t="str">
        <f t="shared" si="4"/>
        <v>General Standards</v>
      </c>
      <c r="B51" s="121" t="str">
        <f t="shared" si="4"/>
        <v>GEN M1</v>
      </c>
      <c r="C51" s="130" t="s">
        <v>248</v>
      </c>
      <c r="D51" s="122" t="s">
        <v>220</v>
      </c>
      <c r="E51" s="123" t="s">
        <v>210</v>
      </c>
      <c r="F51" s="124"/>
      <c r="G51" s="125"/>
      <c r="H51" s="125"/>
      <c r="I51" s="126" t="s">
        <v>211</v>
      </c>
      <c r="J51" s="127" t="str">
        <f t="shared" ca="1" si="5"/>
        <v/>
      </c>
      <c r="K51" s="128" t="str">
        <f t="shared" ca="1" si="6"/>
        <v/>
      </c>
      <c r="L51" s="129" t="str">
        <f t="shared" si="7"/>
        <v/>
      </c>
    </row>
    <row r="52" spans="1:12" s="107" customFormat="1" x14ac:dyDescent="0.25">
      <c r="A52" s="87"/>
      <c r="B52" s="121"/>
      <c r="C52" s="123"/>
      <c r="D52" s="123"/>
      <c r="E52" s="123"/>
      <c r="F52" s="124"/>
      <c r="G52" s="125"/>
      <c r="H52" s="125"/>
      <c r="I52" s="126"/>
      <c r="J52" s="127" t="str">
        <f t="shared" ca="1" si="5"/>
        <v/>
      </c>
      <c r="K52" s="128" t="str">
        <f t="shared" ca="1" si="6"/>
        <v/>
      </c>
      <c r="L52" s="129" t="str">
        <f t="shared" si="7"/>
        <v/>
      </c>
    </row>
    <row r="53" spans="1:12" s="107" customFormat="1" x14ac:dyDescent="0.25">
      <c r="A53" s="87"/>
      <c r="B53" s="121"/>
      <c r="C53" s="123"/>
      <c r="D53" s="123"/>
      <c r="E53" s="123"/>
      <c r="F53" s="124"/>
      <c r="G53" s="125"/>
      <c r="H53" s="125"/>
      <c r="I53" s="126"/>
      <c r="J53" s="127" t="str">
        <f t="shared" ca="1" si="5"/>
        <v/>
      </c>
      <c r="K53" s="128" t="str">
        <f t="shared" ca="1" si="6"/>
        <v/>
      </c>
      <c r="L53" s="129" t="str">
        <f t="shared" si="7"/>
        <v/>
      </c>
    </row>
    <row r="54" spans="1:12" s="107" customFormat="1" x14ac:dyDescent="0.25">
      <c r="A54" s="87"/>
      <c r="B54" s="121"/>
      <c r="C54" s="123"/>
      <c r="D54" s="123"/>
      <c r="E54" s="123"/>
      <c r="F54" s="124"/>
      <c r="G54" s="125"/>
      <c r="H54" s="125"/>
      <c r="I54" s="126"/>
      <c r="J54" s="127" t="str">
        <f t="shared" ca="1" si="5"/>
        <v/>
      </c>
      <c r="K54" s="128" t="str">
        <f t="shared" ca="1" si="6"/>
        <v/>
      </c>
      <c r="L54" s="129" t="str">
        <f t="shared" si="7"/>
        <v/>
      </c>
    </row>
    <row r="55" spans="1:12" s="107" customFormat="1" x14ac:dyDescent="0.25">
      <c r="A55" s="87"/>
      <c r="B55" s="121"/>
      <c r="C55" s="123"/>
      <c r="D55" s="123"/>
      <c r="E55" s="123"/>
      <c r="F55" s="124"/>
      <c r="G55" s="125"/>
      <c r="H55" s="125"/>
      <c r="I55" s="126"/>
      <c r="J55" s="127" t="str">
        <f t="shared" ca="1" si="5"/>
        <v/>
      </c>
      <c r="K55" s="128" t="str">
        <f t="shared" ca="1" si="6"/>
        <v/>
      </c>
      <c r="L55" s="129" t="str">
        <f t="shared" si="7"/>
        <v/>
      </c>
    </row>
    <row r="56" spans="1:12" s="107" customFormat="1" x14ac:dyDescent="0.25">
      <c r="A56" s="92"/>
      <c r="B56" s="131"/>
      <c r="C56" s="132"/>
      <c r="D56" s="132"/>
      <c r="E56" s="132"/>
      <c r="F56" s="133"/>
      <c r="G56" s="134"/>
      <c r="H56" s="134"/>
      <c r="I56" s="135"/>
      <c r="J56" s="136" t="str">
        <f t="shared" ca="1" si="5"/>
        <v/>
      </c>
      <c r="K56" s="137" t="str">
        <f t="shared" ca="1" si="6"/>
        <v/>
      </c>
      <c r="L56" s="129" t="str">
        <f t="shared" si="7"/>
        <v/>
      </c>
    </row>
  </sheetData>
  <mergeCells count="8">
    <mergeCell ref="A11:B11"/>
    <mergeCell ref="C43:D43"/>
    <mergeCell ref="A2:D2"/>
    <mergeCell ref="A3:C3"/>
    <mergeCell ref="A7:C7"/>
    <mergeCell ref="A8:B8"/>
    <mergeCell ref="A9:B9"/>
    <mergeCell ref="A10:B10"/>
  </mergeCells>
  <conditionalFormatting sqref="B25 C41:D41">
    <cfRule type="expression" dxfId="3" priority="7" stopIfTrue="1">
      <formula>NOT(ISERROR(SEARCH("REVISE WEIGHTINGS",B25)))</formula>
    </cfRule>
  </conditionalFormatting>
  <conditionalFormatting sqref="F45:F56">
    <cfRule type="expression" dxfId="2" priority="3" stopIfTrue="1">
      <formula>$E45="Percentage"</formula>
    </cfRule>
    <cfRule type="expression" priority="4" stopIfTrue="1">
      <formula>$E45&lt;&gt;"Percentage"</formula>
    </cfRule>
  </conditionalFormatting>
  <conditionalFormatting sqref="G45:G56">
    <cfRule type="expression" dxfId="1" priority="1" stopIfTrue="1">
      <formula>$E45="Number"</formula>
    </cfRule>
    <cfRule type="expression" priority="2" stopIfTrue="1">
      <formula>$E45&lt;&gt;"Number"</formula>
    </cfRule>
  </conditionalFormatting>
  <conditionalFormatting sqref="H45:H56">
    <cfRule type="expression" priority="5" stopIfTrue="1">
      <formula>$E45&lt;&gt;"Qualitative"</formula>
    </cfRule>
    <cfRule type="expression" dxfId="0" priority="6" stopIfTrue="1">
      <formula>$E45="Qualitative"</formula>
    </cfRule>
  </conditionalFormatting>
  <dataValidations count="7">
    <dataValidation type="decimal" allowBlank="1" showInputMessage="1" showErrorMessage="1" errorTitle="Input Error" error="Value must be no greater than 6%." sqref="C8" xr:uid="{00000000-0002-0000-0300-000000000000}">
      <formula1>0</formula1>
      <formula2>0.06</formula2>
    </dataValidation>
    <dataValidation type="custom" allowBlank="1" showInputMessage="1" showErrorMessage="1" sqref="H45:H56" xr:uid="{00000000-0002-0000-0300-000001000000}">
      <formula1>$E45="Qualitative"</formula1>
    </dataValidation>
    <dataValidation type="list" allowBlank="1" showInputMessage="1" showErrorMessage="1" sqref="E45:E56" xr:uid="{00000000-0002-0000-0300-000002000000}">
      <formula1>Lookup.UnitofMeasurementTypeSelected</formula1>
    </dataValidation>
    <dataValidation type="custom" showInputMessage="1" showErrorMessage="1" errorTitle="Error:" error="Data input not necessary based on previous criteria selected." sqref="G45:G56" xr:uid="{00000000-0002-0000-0300-000003000000}">
      <formula1>$E45="Number"</formula1>
    </dataValidation>
    <dataValidation type="custom" showInputMessage="1" showErrorMessage="1" errorTitle="Error:" error="Data input not necessary based on previous criteria selected." sqref="F45:F56" xr:uid="{00000000-0002-0000-0300-000004000000}">
      <formula1>$E45="Percentage"</formula1>
    </dataValidation>
    <dataValidation type="list" allowBlank="1" showInputMessage="1" showErrorMessage="1" sqref="I45:I56" xr:uid="{00000000-0002-0000-0300-000005000000}">
      <formula1>INDIRECT("Lookup."&amp;E45)</formula1>
    </dataValidation>
    <dataValidation type="list" allowBlank="1" showInputMessage="1" showErrorMessage="1" sqref="A29:A40" xr:uid="{00000000-0002-0000-0300-000006000000}">
      <formula1>$A$16:$A$24</formula1>
    </dataValidation>
  </dataValidations>
  <pageMargins left="0.70000000000000007" right="0.70000000000000007" top="0.75" bottom="0.75" header="0.30000000000000004" footer="0.30000000000000004"/>
  <pageSetup paperSize="0" scale="41"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5"/>
  <sheetViews>
    <sheetView workbookViewId="0"/>
  </sheetViews>
  <sheetFormatPr defaultColWidth="9.26953125" defaultRowHeight="11.5" x14ac:dyDescent="0.25"/>
  <cols>
    <col min="1" max="1" width="3.7265625" style="138" customWidth="1"/>
    <col min="2" max="3" width="12.453125" style="138" bestFit="1" customWidth="1"/>
    <col min="4" max="4" width="12.453125" style="138" customWidth="1"/>
    <col min="5" max="5" width="3.7265625" style="138" customWidth="1"/>
    <col min="6" max="6" width="18.7265625" style="138" bestFit="1" customWidth="1"/>
    <col min="7" max="7" width="21.7265625" style="138" bestFit="1" customWidth="1"/>
    <col min="8" max="8" width="9.26953125" style="138" customWidth="1"/>
    <col min="9" max="9" width="3.7265625" style="138" customWidth="1"/>
    <col min="10" max="10" width="24.7265625" style="138" bestFit="1" customWidth="1"/>
    <col min="11" max="11" width="9.26953125" style="138" customWidth="1"/>
    <col min="12" max="16384" width="9.26953125" style="138"/>
  </cols>
  <sheetData>
    <row r="2" spans="2:10" x14ac:dyDescent="0.25">
      <c r="B2" s="139" t="s">
        <v>215</v>
      </c>
      <c r="C2" s="139" t="s">
        <v>221</v>
      </c>
      <c r="D2" s="140" t="s">
        <v>210</v>
      </c>
      <c r="F2" s="141" t="s">
        <v>222</v>
      </c>
      <c r="G2" s="142"/>
      <c r="H2" s="143"/>
      <c r="J2" s="144" t="s">
        <v>223</v>
      </c>
    </row>
    <row r="3" spans="2:10" x14ac:dyDescent="0.25">
      <c r="B3" s="145" t="s">
        <v>224</v>
      </c>
      <c r="C3" s="145" t="s">
        <v>224</v>
      </c>
      <c r="D3" s="146" t="s">
        <v>211</v>
      </c>
      <c r="F3" s="141" t="s">
        <v>225</v>
      </c>
      <c r="G3" s="142"/>
      <c r="H3" s="143"/>
      <c r="J3" s="145" t="s">
        <v>226</v>
      </c>
    </row>
    <row r="4" spans="2:10" x14ac:dyDescent="0.25">
      <c r="B4" s="147" t="s">
        <v>227</v>
      </c>
      <c r="C4" s="147" t="s">
        <v>227</v>
      </c>
      <c r="F4" s="148" t="s">
        <v>215</v>
      </c>
      <c r="G4" s="148" t="s">
        <v>221</v>
      </c>
      <c r="H4" s="148" t="s">
        <v>210</v>
      </c>
      <c r="J4" s="148" t="s">
        <v>228</v>
      </c>
    </row>
    <row r="5" spans="2:10" x14ac:dyDescent="0.25">
      <c r="B5" s="148" t="s">
        <v>216</v>
      </c>
      <c r="C5" s="148" t="s">
        <v>216</v>
      </c>
      <c r="F5" s="146" t="s">
        <v>229</v>
      </c>
      <c r="G5" s="146" t="s">
        <v>230</v>
      </c>
      <c r="H5" s="146" t="s">
        <v>231</v>
      </c>
    </row>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09"/>
  <sheetViews>
    <sheetView workbookViewId="0">
      <selection activeCell="E1" sqref="E1"/>
    </sheetView>
  </sheetViews>
  <sheetFormatPr defaultColWidth="9.26953125" defaultRowHeight="11.5" x14ac:dyDescent="0.25"/>
  <cols>
    <col min="1" max="1" width="3.7265625" style="149" customWidth="1"/>
    <col min="2" max="3" width="13.26953125" style="149" customWidth="1"/>
    <col min="4" max="4" width="2.26953125" style="149" customWidth="1"/>
    <col min="5" max="6" width="13.26953125" style="149" customWidth="1"/>
    <col min="7" max="7" width="2.26953125" style="149" customWidth="1"/>
    <col min="8" max="9" width="13.26953125" style="149" customWidth="1"/>
    <col min="10" max="10" width="3.7265625" style="149" customWidth="1"/>
    <col min="11" max="12" width="13.26953125" style="149" customWidth="1"/>
    <col min="13" max="13" width="2.453125" style="149" customWidth="1"/>
    <col min="14" max="15" width="13.26953125" style="149" customWidth="1"/>
    <col min="16" max="16" width="2.26953125" style="149" customWidth="1"/>
    <col min="17" max="18" width="13.26953125" style="149" customWidth="1"/>
    <col min="19" max="19" width="3.7265625" style="149" customWidth="1"/>
    <col min="20" max="20" width="20.7265625" style="149" customWidth="1"/>
    <col min="21" max="21" width="21.54296875" style="149" customWidth="1"/>
    <col min="22" max="22" width="9.26953125" style="149" customWidth="1"/>
    <col min="23" max="16384" width="9.26953125" style="149"/>
  </cols>
  <sheetData>
    <row r="1" spans="1:21" ht="19" x14ac:dyDescent="0.4">
      <c r="A1" s="2" t="s">
        <v>232</v>
      </c>
      <c r="B1" s="1"/>
      <c r="C1" s="1"/>
      <c r="D1" s="1"/>
      <c r="E1" s="174" t="s">
        <v>253</v>
      </c>
    </row>
    <row r="2" spans="1:21" ht="67.5" customHeight="1" x14ac:dyDescent="0.35">
      <c r="A2" s="194" t="s">
        <v>233</v>
      </c>
      <c r="B2" s="194"/>
      <c r="C2" s="194"/>
      <c r="D2" s="194"/>
      <c r="E2" s="194"/>
      <c r="F2" s="194"/>
      <c r="G2" s="194"/>
      <c r="H2" s="194"/>
      <c r="I2" s="194"/>
      <c r="J2" s="194"/>
      <c r="K2" s="194"/>
      <c r="L2" s="194"/>
      <c r="M2" s="194"/>
    </row>
    <row r="4" spans="1:21" s="150" customFormat="1" ht="28.5" customHeight="1" x14ac:dyDescent="0.35">
      <c r="B4" s="207" t="s">
        <v>234</v>
      </c>
      <c r="C4" s="207"/>
      <c r="D4" s="207"/>
      <c r="E4" s="207"/>
      <c r="F4" s="207"/>
      <c r="G4" s="207"/>
      <c r="H4" s="207"/>
      <c r="I4" s="207"/>
      <c r="K4" s="207" t="s">
        <v>235</v>
      </c>
      <c r="L4" s="207"/>
      <c r="M4" s="207"/>
      <c r="N4" s="207"/>
      <c r="O4" s="207"/>
      <c r="P4" s="207"/>
      <c r="Q4" s="207"/>
      <c r="R4" s="207"/>
      <c r="T4" s="208" t="s">
        <v>236</v>
      </c>
      <c r="U4" s="208"/>
    </row>
    <row r="5" spans="1:21" s="150" customFormat="1" ht="15.5" x14ac:dyDescent="0.35"/>
    <row r="6" spans="1:21" s="151" customFormat="1" ht="16.5" customHeight="1" x14ac:dyDescent="0.35">
      <c r="B6" s="209" t="s">
        <v>237</v>
      </c>
      <c r="C6" s="209"/>
      <c r="E6" s="209" t="s">
        <v>238</v>
      </c>
      <c r="F6" s="209"/>
      <c r="H6" s="209" t="s">
        <v>239</v>
      </c>
      <c r="I6" s="209"/>
      <c r="K6" s="209" t="s">
        <v>240</v>
      </c>
      <c r="L6" s="209"/>
      <c r="N6" s="209" t="s">
        <v>241</v>
      </c>
      <c r="O6" s="209"/>
      <c r="Q6" s="209" t="s">
        <v>242</v>
      </c>
      <c r="R6" s="209"/>
      <c r="T6" s="210" t="s">
        <v>243</v>
      </c>
      <c r="U6" s="210"/>
    </row>
    <row r="7" spans="1:21" s="150" customFormat="1" ht="13.4" customHeight="1" x14ac:dyDescent="0.35">
      <c r="B7" s="211" t="s">
        <v>224</v>
      </c>
      <c r="C7" s="211"/>
      <c r="E7" s="211" t="s">
        <v>244</v>
      </c>
      <c r="F7" s="211"/>
      <c r="H7" s="211" t="s">
        <v>216</v>
      </c>
      <c r="I7" s="211"/>
      <c r="K7" s="211" t="s">
        <v>224</v>
      </c>
      <c r="L7" s="211"/>
      <c r="M7" s="153"/>
      <c r="N7" s="211" t="s">
        <v>244</v>
      </c>
      <c r="O7" s="211"/>
      <c r="P7" s="153"/>
      <c r="Q7" s="211" t="s">
        <v>216</v>
      </c>
      <c r="R7" s="211"/>
      <c r="T7" s="154" t="s">
        <v>226</v>
      </c>
      <c r="U7" s="155">
        <v>1</v>
      </c>
    </row>
    <row r="8" spans="1:21" s="150" customFormat="1" ht="31" x14ac:dyDescent="0.35">
      <c r="B8" s="156" t="s">
        <v>245</v>
      </c>
      <c r="C8" s="156" t="s">
        <v>246</v>
      </c>
      <c r="E8" s="156" t="s">
        <v>245</v>
      </c>
      <c r="F8" s="156" t="s">
        <v>246</v>
      </c>
      <c r="H8" s="156" t="s">
        <v>245</v>
      </c>
      <c r="I8" s="156" t="s">
        <v>246</v>
      </c>
      <c r="K8" s="156" t="s">
        <v>245</v>
      </c>
      <c r="L8" s="156" t="s">
        <v>246</v>
      </c>
      <c r="M8" s="157"/>
      <c r="N8" s="156" t="s">
        <v>245</v>
      </c>
      <c r="O8" s="156" t="s">
        <v>246</v>
      </c>
      <c r="P8" s="157"/>
      <c r="Q8" s="156" t="s">
        <v>245</v>
      </c>
      <c r="R8" s="156" t="s">
        <v>246</v>
      </c>
      <c r="T8" s="152" t="s">
        <v>228</v>
      </c>
      <c r="U8" s="158">
        <v>0</v>
      </c>
    </row>
    <row r="9" spans="1:21" s="150" customFormat="1" ht="15.5" x14ac:dyDescent="0.35">
      <c r="B9" s="159">
        <v>0</v>
      </c>
      <c r="C9" s="160">
        <v>1</v>
      </c>
      <c r="D9" s="161"/>
      <c r="E9" s="159">
        <v>0</v>
      </c>
      <c r="F9" s="160">
        <v>1</v>
      </c>
      <c r="G9" s="161"/>
      <c r="H9" s="159">
        <v>0</v>
      </c>
      <c r="I9" s="160">
        <v>1</v>
      </c>
      <c r="J9" s="161"/>
      <c r="K9" s="162">
        <v>0</v>
      </c>
      <c r="L9" s="160">
        <v>0</v>
      </c>
      <c r="M9" s="163"/>
      <c r="N9" s="162">
        <v>0</v>
      </c>
      <c r="O9" s="160">
        <v>0</v>
      </c>
      <c r="P9" s="164"/>
      <c r="Q9" s="162">
        <v>0</v>
      </c>
      <c r="R9" s="160">
        <v>0</v>
      </c>
    </row>
    <row r="10" spans="1:21" s="150" customFormat="1" ht="15.5" x14ac:dyDescent="0.35">
      <c r="B10" s="165">
        <v>1</v>
      </c>
      <c r="C10" s="166">
        <v>0.95</v>
      </c>
      <c r="D10" s="161"/>
      <c r="E10" s="165">
        <v>1</v>
      </c>
      <c r="F10" s="166">
        <v>0.9</v>
      </c>
      <c r="G10" s="161"/>
      <c r="H10" s="165">
        <v>1</v>
      </c>
      <c r="I10" s="166">
        <v>0.8</v>
      </c>
      <c r="J10" s="161"/>
      <c r="K10" s="167">
        <v>0.01</v>
      </c>
      <c r="L10" s="166">
        <v>0</v>
      </c>
      <c r="M10" s="164"/>
      <c r="N10" s="167">
        <v>0.01</v>
      </c>
      <c r="O10" s="166">
        <v>0</v>
      </c>
      <c r="P10" s="164"/>
      <c r="Q10" s="167">
        <v>0.01</v>
      </c>
      <c r="R10" s="166">
        <v>0</v>
      </c>
    </row>
    <row r="11" spans="1:21" s="150" customFormat="1" ht="15.5" x14ac:dyDescent="0.35">
      <c r="B11" s="165">
        <v>2</v>
      </c>
      <c r="C11" s="166">
        <v>0.95</v>
      </c>
      <c r="D11" s="161"/>
      <c r="E11" s="165">
        <v>2</v>
      </c>
      <c r="F11" s="166">
        <v>0.8</v>
      </c>
      <c r="G11" s="161"/>
      <c r="H11" s="165">
        <v>2</v>
      </c>
      <c r="I11" s="166">
        <v>0.5</v>
      </c>
      <c r="J11" s="161"/>
      <c r="K11" s="167">
        <v>0.02</v>
      </c>
      <c r="L11" s="166">
        <v>0.05</v>
      </c>
      <c r="M11" s="164"/>
      <c r="N11" s="167">
        <v>0.02</v>
      </c>
      <c r="O11" s="166">
        <v>0</v>
      </c>
      <c r="P11" s="164"/>
      <c r="Q11" s="167">
        <v>0.02</v>
      </c>
      <c r="R11" s="166">
        <v>0</v>
      </c>
    </row>
    <row r="12" spans="1:21" s="150" customFormat="1" ht="15.5" x14ac:dyDescent="0.35">
      <c r="B12" s="165">
        <v>3</v>
      </c>
      <c r="C12" s="166">
        <v>0.9</v>
      </c>
      <c r="D12" s="161"/>
      <c r="E12" s="165">
        <v>3</v>
      </c>
      <c r="F12" s="166">
        <v>0.7</v>
      </c>
      <c r="G12" s="161"/>
      <c r="H12" s="165">
        <v>3</v>
      </c>
      <c r="I12" s="166">
        <v>0</v>
      </c>
      <c r="J12" s="161"/>
      <c r="K12" s="167">
        <v>0.03</v>
      </c>
      <c r="L12" s="166">
        <v>0.05</v>
      </c>
      <c r="M12" s="164"/>
      <c r="N12" s="167">
        <v>0.03</v>
      </c>
      <c r="O12" s="166">
        <v>0</v>
      </c>
      <c r="P12" s="164"/>
      <c r="Q12" s="167">
        <v>0.03</v>
      </c>
      <c r="R12" s="166">
        <v>0</v>
      </c>
    </row>
    <row r="13" spans="1:21" s="150" customFormat="1" ht="15.5" x14ac:dyDescent="0.35">
      <c r="B13" s="165">
        <v>4</v>
      </c>
      <c r="C13" s="166">
        <v>0.9</v>
      </c>
      <c r="D13" s="161"/>
      <c r="E13" s="165">
        <v>4</v>
      </c>
      <c r="F13" s="166">
        <v>0.6</v>
      </c>
      <c r="G13" s="161"/>
      <c r="H13" s="165">
        <v>4</v>
      </c>
      <c r="I13" s="166">
        <v>0</v>
      </c>
      <c r="J13" s="161"/>
      <c r="K13" s="167">
        <v>0.04</v>
      </c>
      <c r="L13" s="166">
        <v>0.05</v>
      </c>
      <c r="M13" s="164"/>
      <c r="N13" s="167">
        <v>0.04</v>
      </c>
      <c r="O13" s="166">
        <v>0</v>
      </c>
      <c r="P13" s="164"/>
      <c r="Q13" s="167">
        <v>0.04</v>
      </c>
      <c r="R13" s="166">
        <v>0</v>
      </c>
    </row>
    <row r="14" spans="1:21" s="150" customFormat="1" ht="15.5" x14ac:dyDescent="0.35">
      <c r="B14" s="165">
        <v>5</v>
      </c>
      <c r="C14" s="166">
        <v>0.8</v>
      </c>
      <c r="D14" s="161"/>
      <c r="E14" s="165">
        <v>5</v>
      </c>
      <c r="F14" s="166">
        <v>0.5</v>
      </c>
      <c r="G14" s="161"/>
      <c r="H14" s="165">
        <v>5</v>
      </c>
      <c r="I14" s="166">
        <v>0</v>
      </c>
      <c r="J14" s="161"/>
      <c r="K14" s="167">
        <v>0.05</v>
      </c>
      <c r="L14" s="166">
        <v>0.1</v>
      </c>
      <c r="M14" s="164"/>
      <c r="N14" s="167">
        <v>0.05</v>
      </c>
      <c r="O14" s="166">
        <v>0</v>
      </c>
      <c r="P14" s="164"/>
      <c r="Q14" s="167">
        <v>0.05</v>
      </c>
      <c r="R14" s="166">
        <v>0</v>
      </c>
    </row>
    <row r="15" spans="1:21" s="150" customFormat="1" ht="15.5" x14ac:dyDescent="0.35">
      <c r="B15" s="165">
        <v>6</v>
      </c>
      <c r="C15" s="166">
        <v>0.8</v>
      </c>
      <c r="D15" s="161"/>
      <c r="E15" s="165">
        <v>6</v>
      </c>
      <c r="F15" s="166">
        <v>0.25</v>
      </c>
      <c r="G15" s="161"/>
      <c r="H15" s="165">
        <v>6</v>
      </c>
      <c r="I15" s="166">
        <v>0</v>
      </c>
      <c r="J15" s="161"/>
      <c r="K15" s="167">
        <v>0.06</v>
      </c>
      <c r="L15" s="166">
        <v>0.1</v>
      </c>
      <c r="M15" s="164"/>
      <c r="N15" s="167">
        <v>0.06</v>
      </c>
      <c r="O15" s="166">
        <v>0</v>
      </c>
      <c r="P15" s="164"/>
      <c r="Q15" s="167">
        <v>0.06</v>
      </c>
      <c r="R15" s="166">
        <v>0</v>
      </c>
    </row>
    <row r="16" spans="1:21" s="150" customFormat="1" ht="15.5" x14ac:dyDescent="0.35">
      <c r="B16" s="165">
        <v>7</v>
      </c>
      <c r="C16" s="166">
        <v>0.7</v>
      </c>
      <c r="D16" s="161"/>
      <c r="E16" s="165">
        <v>7</v>
      </c>
      <c r="F16" s="166">
        <v>0.1</v>
      </c>
      <c r="G16" s="161"/>
      <c r="H16" s="165">
        <v>7</v>
      </c>
      <c r="I16" s="166">
        <v>0</v>
      </c>
      <c r="J16" s="161"/>
      <c r="K16" s="167">
        <v>7.0000000000000007E-2</v>
      </c>
      <c r="L16" s="166">
        <v>0.1</v>
      </c>
      <c r="M16" s="164"/>
      <c r="N16" s="167">
        <v>7.0000000000000007E-2</v>
      </c>
      <c r="O16" s="166">
        <v>0</v>
      </c>
      <c r="P16" s="164"/>
      <c r="Q16" s="167">
        <v>7.0000000000000007E-2</v>
      </c>
      <c r="R16" s="166">
        <v>0</v>
      </c>
    </row>
    <row r="17" spans="2:18" s="150" customFormat="1" ht="15.5" x14ac:dyDescent="0.35">
      <c r="B17" s="165">
        <v>8</v>
      </c>
      <c r="C17" s="166">
        <v>0.7</v>
      </c>
      <c r="D17" s="161"/>
      <c r="E17" s="165">
        <v>8</v>
      </c>
      <c r="F17" s="166">
        <v>0.05</v>
      </c>
      <c r="G17" s="161"/>
      <c r="H17" s="165">
        <v>8</v>
      </c>
      <c r="I17" s="166">
        <v>0</v>
      </c>
      <c r="J17" s="161"/>
      <c r="K17" s="167">
        <v>0.08</v>
      </c>
      <c r="L17" s="166">
        <v>0.1</v>
      </c>
      <c r="M17" s="164"/>
      <c r="N17" s="167">
        <v>0.08</v>
      </c>
      <c r="O17" s="166">
        <v>0</v>
      </c>
      <c r="P17" s="164"/>
      <c r="Q17" s="167">
        <v>0.08</v>
      </c>
      <c r="R17" s="166">
        <v>0</v>
      </c>
    </row>
    <row r="18" spans="2:18" s="150" customFormat="1" ht="15.5" x14ac:dyDescent="0.35">
      <c r="B18" s="165">
        <v>9</v>
      </c>
      <c r="C18" s="166">
        <v>0.6</v>
      </c>
      <c r="D18" s="161"/>
      <c r="E18" s="165">
        <v>9</v>
      </c>
      <c r="F18" s="166">
        <v>0</v>
      </c>
      <c r="G18" s="161"/>
      <c r="H18" s="165">
        <v>9</v>
      </c>
      <c r="I18" s="166">
        <v>0</v>
      </c>
      <c r="J18" s="161"/>
      <c r="K18" s="167">
        <v>0.09</v>
      </c>
      <c r="L18" s="166">
        <v>0.1</v>
      </c>
      <c r="M18" s="164"/>
      <c r="N18" s="167">
        <v>0.09</v>
      </c>
      <c r="O18" s="166">
        <v>0</v>
      </c>
      <c r="P18" s="164"/>
      <c r="Q18" s="167">
        <v>0.09</v>
      </c>
      <c r="R18" s="166">
        <v>0</v>
      </c>
    </row>
    <row r="19" spans="2:18" s="150" customFormat="1" ht="15.5" x14ac:dyDescent="0.35">
      <c r="B19" s="165">
        <v>10</v>
      </c>
      <c r="C19" s="166">
        <v>0.6</v>
      </c>
      <c r="D19" s="161"/>
      <c r="E19" s="165">
        <v>10</v>
      </c>
      <c r="F19" s="166">
        <v>0</v>
      </c>
      <c r="G19" s="161"/>
      <c r="H19" s="165">
        <v>10</v>
      </c>
      <c r="I19" s="166">
        <v>0</v>
      </c>
      <c r="J19" s="161"/>
      <c r="K19" s="167">
        <v>0.1</v>
      </c>
      <c r="L19" s="166">
        <v>0.25</v>
      </c>
      <c r="M19" s="164"/>
      <c r="N19" s="167">
        <v>0.1</v>
      </c>
      <c r="O19" s="166">
        <v>0</v>
      </c>
      <c r="P19" s="164"/>
      <c r="Q19" s="167">
        <v>0.1</v>
      </c>
      <c r="R19" s="166">
        <v>0</v>
      </c>
    </row>
    <row r="20" spans="2:18" s="150" customFormat="1" ht="15.5" x14ac:dyDescent="0.35">
      <c r="B20" s="165">
        <v>11</v>
      </c>
      <c r="C20" s="166">
        <v>0.5</v>
      </c>
      <c r="D20" s="161"/>
      <c r="E20" s="165">
        <v>11</v>
      </c>
      <c r="F20" s="166">
        <v>0</v>
      </c>
      <c r="G20" s="161"/>
      <c r="H20" s="165">
        <v>11</v>
      </c>
      <c r="I20" s="166">
        <v>0</v>
      </c>
      <c r="J20" s="161"/>
      <c r="K20" s="167">
        <v>0.11</v>
      </c>
      <c r="L20" s="166">
        <v>0.25</v>
      </c>
      <c r="M20" s="164"/>
      <c r="N20" s="167">
        <v>0.11</v>
      </c>
      <c r="O20" s="166">
        <v>0</v>
      </c>
      <c r="P20" s="164"/>
      <c r="Q20" s="167">
        <v>0.11</v>
      </c>
      <c r="R20" s="166">
        <v>0</v>
      </c>
    </row>
    <row r="21" spans="2:18" s="150" customFormat="1" ht="15.5" x14ac:dyDescent="0.35">
      <c r="B21" s="165">
        <v>12</v>
      </c>
      <c r="C21" s="166">
        <v>0.5</v>
      </c>
      <c r="D21" s="161"/>
      <c r="E21" s="165">
        <v>12</v>
      </c>
      <c r="F21" s="166">
        <v>0</v>
      </c>
      <c r="G21" s="161"/>
      <c r="H21" s="165">
        <v>12</v>
      </c>
      <c r="I21" s="166">
        <v>0</v>
      </c>
      <c r="J21" s="161"/>
      <c r="K21" s="167">
        <v>0.12</v>
      </c>
      <c r="L21" s="166">
        <v>0.25</v>
      </c>
      <c r="M21" s="164"/>
      <c r="N21" s="167">
        <v>0.12</v>
      </c>
      <c r="O21" s="166">
        <v>0</v>
      </c>
      <c r="P21" s="164"/>
      <c r="Q21" s="167">
        <v>0.12</v>
      </c>
      <c r="R21" s="166">
        <v>0</v>
      </c>
    </row>
    <row r="22" spans="2:18" s="150" customFormat="1" ht="15.5" x14ac:dyDescent="0.35">
      <c r="B22" s="165">
        <v>13</v>
      </c>
      <c r="C22" s="166">
        <v>0.4</v>
      </c>
      <c r="D22" s="161"/>
      <c r="E22" s="165">
        <v>13</v>
      </c>
      <c r="F22" s="166">
        <v>0</v>
      </c>
      <c r="G22" s="161"/>
      <c r="H22" s="165">
        <v>13</v>
      </c>
      <c r="I22" s="166">
        <v>0</v>
      </c>
      <c r="J22" s="161"/>
      <c r="K22" s="167">
        <v>0.13</v>
      </c>
      <c r="L22" s="166">
        <v>0.25</v>
      </c>
      <c r="M22" s="164"/>
      <c r="N22" s="167">
        <v>0.13</v>
      </c>
      <c r="O22" s="166">
        <v>0</v>
      </c>
      <c r="P22" s="164"/>
      <c r="Q22" s="167">
        <v>0.13</v>
      </c>
      <c r="R22" s="166">
        <v>0</v>
      </c>
    </row>
    <row r="23" spans="2:18" s="150" customFormat="1" ht="15.5" x14ac:dyDescent="0.35">
      <c r="B23" s="165">
        <v>14</v>
      </c>
      <c r="C23" s="166">
        <v>0.4</v>
      </c>
      <c r="D23" s="161"/>
      <c r="E23" s="165">
        <v>14</v>
      </c>
      <c r="F23" s="166">
        <v>0</v>
      </c>
      <c r="G23" s="161"/>
      <c r="H23" s="165">
        <v>14</v>
      </c>
      <c r="I23" s="166">
        <v>0</v>
      </c>
      <c r="J23" s="161"/>
      <c r="K23" s="167">
        <v>0.14000000000000001</v>
      </c>
      <c r="L23" s="166">
        <v>0.25</v>
      </c>
      <c r="M23" s="164"/>
      <c r="N23" s="167">
        <v>0.14000000000000001</v>
      </c>
      <c r="O23" s="166">
        <v>0</v>
      </c>
      <c r="P23" s="164"/>
      <c r="Q23" s="167">
        <v>0.14000000000000001</v>
      </c>
      <c r="R23" s="166">
        <v>0</v>
      </c>
    </row>
    <row r="24" spans="2:18" s="150" customFormat="1" ht="15.5" x14ac:dyDescent="0.35">
      <c r="B24" s="165">
        <v>15</v>
      </c>
      <c r="C24" s="166">
        <v>0.2</v>
      </c>
      <c r="D24" s="161"/>
      <c r="E24" s="165">
        <v>15</v>
      </c>
      <c r="F24" s="166">
        <v>0</v>
      </c>
      <c r="G24" s="161"/>
      <c r="H24" s="165">
        <v>15</v>
      </c>
      <c r="I24" s="166">
        <v>0</v>
      </c>
      <c r="J24" s="161"/>
      <c r="K24" s="167">
        <v>0.15</v>
      </c>
      <c r="L24" s="166">
        <v>0.25</v>
      </c>
      <c r="M24" s="164"/>
      <c r="N24" s="167">
        <v>0.15</v>
      </c>
      <c r="O24" s="166">
        <v>0</v>
      </c>
      <c r="P24" s="164"/>
      <c r="Q24" s="167">
        <v>0.15</v>
      </c>
      <c r="R24" s="166">
        <v>0</v>
      </c>
    </row>
    <row r="25" spans="2:18" s="150" customFormat="1" ht="15.5" x14ac:dyDescent="0.35">
      <c r="B25" s="165">
        <v>16</v>
      </c>
      <c r="C25" s="166">
        <v>0.2</v>
      </c>
      <c r="D25" s="161"/>
      <c r="E25" s="165">
        <v>16</v>
      </c>
      <c r="F25" s="166">
        <v>0</v>
      </c>
      <c r="G25" s="161"/>
      <c r="H25" s="165">
        <v>16</v>
      </c>
      <c r="I25" s="166">
        <v>0</v>
      </c>
      <c r="J25" s="161"/>
      <c r="K25" s="167">
        <v>0.16</v>
      </c>
      <c r="L25" s="166">
        <v>0.25</v>
      </c>
      <c r="M25" s="164"/>
      <c r="N25" s="167">
        <v>0.16</v>
      </c>
      <c r="O25" s="166">
        <v>0</v>
      </c>
      <c r="P25" s="164"/>
      <c r="Q25" s="167">
        <v>0.16</v>
      </c>
      <c r="R25" s="166">
        <v>0</v>
      </c>
    </row>
    <row r="26" spans="2:18" s="150" customFormat="1" ht="15.5" x14ac:dyDescent="0.35">
      <c r="B26" s="165">
        <v>17</v>
      </c>
      <c r="C26" s="166">
        <v>0.1</v>
      </c>
      <c r="D26" s="161"/>
      <c r="E26" s="165">
        <v>17</v>
      </c>
      <c r="F26" s="166">
        <v>0</v>
      </c>
      <c r="G26" s="161"/>
      <c r="H26" s="165">
        <v>17</v>
      </c>
      <c r="I26" s="166">
        <v>0</v>
      </c>
      <c r="J26" s="161"/>
      <c r="K26" s="167">
        <v>0.17</v>
      </c>
      <c r="L26" s="166">
        <v>0.25</v>
      </c>
      <c r="M26" s="164"/>
      <c r="N26" s="167">
        <v>0.17</v>
      </c>
      <c r="O26" s="166">
        <v>0</v>
      </c>
      <c r="P26" s="164"/>
      <c r="Q26" s="167">
        <v>0.17</v>
      </c>
      <c r="R26" s="166">
        <v>0</v>
      </c>
    </row>
    <row r="27" spans="2:18" s="150" customFormat="1" ht="15.5" x14ac:dyDescent="0.35">
      <c r="B27" s="165">
        <v>18</v>
      </c>
      <c r="C27" s="166">
        <v>0.1</v>
      </c>
      <c r="D27" s="161"/>
      <c r="E27" s="165">
        <v>18</v>
      </c>
      <c r="F27" s="166">
        <v>0</v>
      </c>
      <c r="G27" s="161"/>
      <c r="H27" s="165">
        <v>18</v>
      </c>
      <c r="I27" s="166">
        <v>0</v>
      </c>
      <c r="J27" s="161"/>
      <c r="K27" s="167">
        <v>0.18</v>
      </c>
      <c r="L27" s="166">
        <v>0.25</v>
      </c>
      <c r="M27" s="164"/>
      <c r="N27" s="167">
        <v>0.18</v>
      </c>
      <c r="O27" s="166">
        <v>0</v>
      </c>
      <c r="P27" s="164"/>
      <c r="Q27" s="167">
        <v>0.18</v>
      </c>
      <c r="R27" s="166">
        <v>0</v>
      </c>
    </row>
    <row r="28" spans="2:18" s="150" customFormat="1" ht="15.5" x14ac:dyDescent="0.35">
      <c r="B28" s="165">
        <v>19</v>
      </c>
      <c r="C28" s="166">
        <v>0.05</v>
      </c>
      <c r="D28" s="161"/>
      <c r="E28" s="165">
        <v>19</v>
      </c>
      <c r="F28" s="166">
        <v>0</v>
      </c>
      <c r="G28" s="161"/>
      <c r="H28" s="165">
        <v>19</v>
      </c>
      <c r="I28" s="166">
        <v>0</v>
      </c>
      <c r="J28" s="161"/>
      <c r="K28" s="167">
        <v>0.19</v>
      </c>
      <c r="L28" s="166">
        <v>0.25</v>
      </c>
      <c r="M28" s="164"/>
      <c r="N28" s="167">
        <v>0.19</v>
      </c>
      <c r="O28" s="166">
        <v>0</v>
      </c>
      <c r="P28" s="164"/>
      <c r="Q28" s="167">
        <v>0.19</v>
      </c>
      <c r="R28" s="166">
        <v>0</v>
      </c>
    </row>
    <row r="29" spans="2:18" s="150" customFormat="1" ht="15.5" x14ac:dyDescent="0.35">
      <c r="B29" s="165">
        <v>20</v>
      </c>
      <c r="C29" s="166">
        <v>0.05</v>
      </c>
      <c r="D29" s="161"/>
      <c r="E29" s="165">
        <v>20</v>
      </c>
      <c r="F29" s="166">
        <v>0</v>
      </c>
      <c r="G29" s="161"/>
      <c r="H29" s="165">
        <v>20</v>
      </c>
      <c r="I29" s="166">
        <v>0</v>
      </c>
      <c r="J29" s="161"/>
      <c r="K29" s="167">
        <v>0.2</v>
      </c>
      <c r="L29" s="166">
        <v>0.4</v>
      </c>
      <c r="M29" s="164"/>
      <c r="N29" s="167">
        <v>0.2</v>
      </c>
      <c r="O29" s="166">
        <v>0.1</v>
      </c>
      <c r="P29" s="164"/>
      <c r="Q29" s="167">
        <v>0.2</v>
      </c>
      <c r="R29" s="166">
        <v>0</v>
      </c>
    </row>
    <row r="30" spans="2:18" s="150" customFormat="1" ht="15.5" x14ac:dyDescent="0.35">
      <c r="B30" s="165">
        <v>21</v>
      </c>
      <c r="C30" s="166">
        <v>0</v>
      </c>
      <c r="D30" s="161"/>
      <c r="E30" s="165">
        <v>21</v>
      </c>
      <c r="F30" s="166">
        <v>0</v>
      </c>
      <c r="G30" s="161"/>
      <c r="H30" s="165">
        <v>21</v>
      </c>
      <c r="I30" s="166">
        <v>0</v>
      </c>
      <c r="J30" s="161"/>
      <c r="K30" s="167">
        <v>0.21</v>
      </c>
      <c r="L30" s="166">
        <v>0.4</v>
      </c>
      <c r="M30" s="164"/>
      <c r="N30" s="167">
        <v>0.21</v>
      </c>
      <c r="O30" s="166">
        <v>0.1</v>
      </c>
      <c r="P30" s="164"/>
      <c r="Q30" s="167">
        <v>0.21</v>
      </c>
      <c r="R30" s="166">
        <v>0</v>
      </c>
    </row>
    <row r="31" spans="2:18" s="150" customFormat="1" ht="15.5" x14ac:dyDescent="0.35">
      <c r="B31" s="165">
        <v>22</v>
      </c>
      <c r="C31" s="166">
        <v>0</v>
      </c>
      <c r="D31" s="161"/>
      <c r="E31" s="165">
        <v>22</v>
      </c>
      <c r="F31" s="166">
        <v>0</v>
      </c>
      <c r="G31" s="161"/>
      <c r="H31" s="165">
        <v>22</v>
      </c>
      <c r="I31" s="166">
        <v>0</v>
      </c>
      <c r="J31" s="161"/>
      <c r="K31" s="167">
        <v>0.22</v>
      </c>
      <c r="L31" s="166">
        <v>0.4</v>
      </c>
      <c r="M31" s="164"/>
      <c r="N31" s="167">
        <v>0.22</v>
      </c>
      <c r="O31" s="166">
        <v>0.1</v>
      </c>
      <c r="P31" s="164"/>
      <c r="Q31" s="167">
        <v>0.22</v>
      </c>
      <c r="R31" s="166">
        <v>0</v>
      </c>
    </row>
    <row r="32" spans="2:18" s="150" customFormat="1" ht="15.5" x14ac:dyDescent="0.35">
      <c r="B32" s="165">
        <v>23</v>
      </c>
      <c r="C32" s="166">
        <v>0</v>
      </c>
      <c r="D32" s="161"/>
      <c r="E32" s="165">
        <v>23</v>
      </c>
      <c r="F32" s="166">
        <v>0</v>
      </c>
      <c r="G32" s="161"/>
      <c r="H32" s="165">
        <v>23</v>
      </c>
      <c r="I32" s="166">
        <v>0</v>
      </c>
      <c r="J32" s="161"/>
      <c r="K32" s="167">
        <v>0.23</v>
      </c>
      <c r="L32" s="166">
        <v>0.4</v>
      </c>
      <c r="M32" s="164"/>
      <c r="N32" s="167">
        <v>0.23</v>
      </c>
      <c r="O32" s="166">
        <v>0.1</v>
      </c>
      <c r="P32" s="164"/>
      <c r="Q32" s="167">
        <v>0.23</v>
      </c>
      <c r="R32" s="166">
        <v>0</v>
      </c>
    </row>
    <row r="33" spans="2:18" s="150" customFormat="1" ht="15.5" x14ac:dyDescent="0.35">
      <c r="B33" s="165">
        <v>24</v>
      </c>
      <c r="C33" s="166">
        <v>0</v>
      </c>
      <c r="D33" s="161"/>
      <c r="E33" s="165">
        <v>24</v>
      </c>
      <c r="F33" s="166">
        <v>0</v>
      </c>
      <c r="G33" s="161"/>
      <c r="H33" s="165">
        <v>24</v>
      </c>
      <c r="I33" s="166">
        <v>0</v>
      </c>
      <c r="J33" s="161"/>
      <c r="K33" s="167">
        <v>0.24</v>
      </c>
      <c r="L33" s="166">
        <v>0.4</v>
      </c>
      <c r="M33" s="164"/>
      <c r="N33" s="167">
        <v>0.24</v>
      </c>
      <c r="O33" s="166">
        <v>0.1</v>
      </c>
      <c r="P33" s="164"/>
      <c r="Q33" s="167">
        <v>0.24</v>
      </c>
      <c r="R33" s="166">
        <v>0</v>
      </c>
    </row>
    <row r="34" spans="2:18" s="150" customFormat="1" ht="15.5" x14ac:dyDescent="0.35">
      <c r="B34" s="165">
        <v>25</v>
      </c>
      <c r="C34" s="166">
        <v>0</v>
      </c>
      <c r="D34" s="161"/>
      <c r="E34" s="165">
        <v>25</v>
      </c>
      <c r="F34" s="166">
        <v>0</v>
      </c>
      <c r="G34" s="161"/>
      <c r="H34" s="165">
        <v>25</v>
      </c>
      <c r="I34" s="166">
        <v>0</v>
      </c>
      <c r="J34" s="161"/>
      <c r="K34" s="167">
        <v>0.25</v>
      </c>
      <c r="L34" s="166">
        <v>0.4</v>
      </c>
      <c r="M34" s="164"/>
      <c r="N34" s="167">
        <v>0.25</v>
      </c>
      <c r="O34" s="166">
        <v>0.1</v>
      </c>
      <c r="P34" s="164"/>
      <c r="Q34" s="167">
        <v>0.25</v>
      </c>
      <c r="R34" s="166">
        <v>0</v>
      </c>
    </row>
    <row r="35" spans="2:18" s="150" customFormat="1" ht="15.5" x14ac:dyDescent="0.35">
      <c r="B35" s="165">
        <v>26</v>
      </c>
      <c r="C35" s="166">
        <v>0</v>
      </c>
      <c r="D35" s="161"/>
      <c r="E35" s="165">
        <v>26</v>
      </c>
      <c r="F35" s="166">
        <v>0</v>
      </c>
      <c r="G35" s="161"/>
      <c r="H35" s="165">
        <v>26</v>
      </c>
      <c r="I35" s="166">
        <v>0</v>
      </c>
      <c r="J35" s="161"/>
      <c r="K35" s="167">
        <v>0.26</v>
      </c>
      <c r="L35" s="166">
        <v>0.4</v>
      </c>
      <c r="M35" s="164"/>
      <c r="N35" s="167">
        <v>0.26</v>
      </c>
      <c r="O35" s="166">
        <v>0.1</v>
      </c>
      <c r="P35" s="164"/>
      <c r="Q35" s="167">
        <v>0.26</v>
      </c>
      <c r="R35" s="166">
        <v>0</v>
      </c>
    </row>
    <row r="36" spans="2:18" s="150" customFormat="1" ht="15.5" x14ac:dyDescent="0.35">
      <c r="B36" s="165">
        <v>27</v>
      </c>
      <c r="C36" s="166">
        <v>0</v>
      </c>
      <c r="D36" s="161"/>
      <c r="E36" s="165">
        <v>27</v>
      </c>
      <c r="F36" s="166">
        <v>0</v>
      </c>
      <c r="G36" s="161"/>
      <c r="H36" s="165">
        <v>27</v>
      </c>
      <c r="I36" s="166">
        <v>0</v>
      </c>
      <c r="J36" s="161"/>
      <c r="K36" s="167">
        <v>0.27</v>
      </c>
      <c r="L36" s="166">
        <v>0.4</v>
      </c>
      <c r="M36" s="164"/>
      <c r="N36" s="167">
        <v>0.27</v>
      </c>
      <c r="O36" s="166">
        <v>0.1</v>
      </c>
      <c r="P36" s="164"/>
      <c r="Q36" s="167">
        <v>0.27</v>
      </c>
      <c r="R36" s="166">
        <v>0</v>
      </c>
    </row>
    <row r="37" spans="2:18" s="150" customFormat="1" ht="15.5" x14ac:dyDescent="0.35">
      <c r="B37" s="165">
        <v>28</v>
      </c>
      <c r="C37" s="166">
        <v>0</v>
      </c>
      <c r="D37" s="161"/>
      <c r="E37" s="165">
        <v>28</v>
      </c>
      <c r="F37" s="166">
        <v>0</v>
      </c>
      <c r="G37" s="161"/>
      <c r="H37" s="165">
        <v>28</v>
      </c>
      <c r="I37" s="166">
        <v>0</v>
      </c>
      <c r="J37" s="161"/>
      <c r="K37" s="167">
        <v>0.28000000000000003</v>
      </c>
      <c r="L37" s="166">
        <v>0.4</v>
      </c>
      <c r="M37" s="164"/>
      <c r="N37" s="167">
        <v>0.28000000000000003</v>
      </c>
      <c r="O37" s="166">
        <v>0.1</v>
      </c>
      <c r="P37" s="164"/>
      <c r="Q37" s="167">
        <v>0.28000000000000003</v>
      </c>
      <c r="R37" s="166">
        <v>0</v>
      </c>
    </row>
    <row r="38" spans="2:18" s="150" customFormat="1" ht="15.5" x14ac:dyDescent="0.35">
      <c r="B38" s="165">
        <v>29</v>
      </c>
      <c r="C38" s="166">
        <v>0</v>
      </c>
      <c r="D38" s="161"/>
      <c r="E38" s="165">
        <v>29</v>
      </c>
      <c r="F38" s="166">
        <v>0</v>
      </c>
      <c r="G38" s="161"/>
      <c r="H38" s="165">
        <v>29</v>
      </c>
      <c r="I38" s="166">
        <v>0</v>
      </c>
      <c r="J38" s="161"/>
      <c r="K38" s="167">
        <v>0.28999999999999998</v>
      </c>
      <c r="L38" s="166">
        <v>0.4</v>
      </c>
      <c r="M38" s="164"/>
      <c r="N38" s="167">
        <v>0.28999999999999998</v>
      </c>
      <c r="O38" s="166">
        <v>0.1</v>
      </c>
      <c r="P38" s="164"/>
      <c r="Q38" s="167">
        <v>0.28999999999999998</v>
      </c>
      <c r="R38" s="166">
        <v>0</v>
      </c>
    </row>
    <row r="39" spans="2:18" s="150" customFormat="1" ht="15.5" x14ac:dyDescent="0.35">
      <c r="B39" s="165">
        <v>30</v>
      </c>
      <c r="C39" s="166">
        <v>0</v>
      </c>
      <c r="D39" s="161"/>
      <c r="E39" s="165">
        <v>30</v>
      </c>
      <c r="F39" s="166">
        <v>0</v>
      </c>
      <c r="G39" s="161"/>
      <c r="H39" s="165">
        <v>30</v>
      </c>
      <c r="I39" s="166">
        <v>0</v>
      </c>
      <c r="J39" s="161"/>
      <c r="K39" s="167">
        <v>0.3</v>
      </c>
      <c r="L39" s="166">
        <v>0.6</v>
      </c>
      <c r="M39" s="164"/>
      <c r="N39" s="167">
        <v>0.3</v>
      </c>
      <c r="O39" s="166">
        <v>0.25</v>
      </c>
      <c r="P39" s="164"/>
      <c r="Q39" s="167">
        <v>0.3</v>
      </c>
      <c r="R39" s="166">
        <v>0</v>
      </c>
    </row>
    <row r="40" spans="2:18" s="150" customFormat="1" ht="15.5" x14ac:dyDescent="0.35">
      <c r="B40" s="165">
        <v>31</v>
      </c>
      <c r="C40" s="166">
        <v>0</v>
      </c>
      <c r="D40" s="161"/>
      <c r="E40" s="165">
        <v>31</v>
      </c>
      <c r="F40" s="166">
        <v>0</v>
      </c>
      <c r="G40" s="161"/>
      <c r="H40" s="165">
        <v>31</v>
      </c>
      <c r="I40" s="166">
        <v>0</v>
      </c>
      <c r="J40" s="161"/>
      <c r="K40" s="167">
        <v>0.31</v>
      </c>
      <c r="L40" s="166">
        <v>0.6</v>
      </c>
      <c r="M40" s="164"/>
      <c r="N40" s="167">
        <v>0.31</v>
      </c>
      <c r="O40" s="166">
        <v>0.25</v>
      </c>
      <c r="P40" s="164"/>
      <c r="Q40" s="167">
        <v>0.31</v>
      </c>
      <c r="R40" s="166">
        <v>0</v>
      </c>
    </row>
    <row r="41" spans="2:18" s="150" customFormat="1" ht="15.5" x14ac:dyDescent="0.35">
      <c r="B41" s="165">
        <v>32</v>
      </c>
      <c r="C41" s="166">
        <v>0</v>
      </c>
      <c r="D41" s="161"/>
      <c r="E41" s="165">
        <v>32</v>
      </c>
      <c r="F41" s="166">
        <v>0</v>
      </c>
      <c r="G41" s="161"/>
      <c r="H41" s="165">
        <v>32</v>
      </c>
      <c r="I41" s="166">
        <v>0</v>
      </c>
      <c r="J41" s="161"/>
      <c r="K41" s="167">
        <v>0.32</v>
      </c>
      <c r="L41" s="166">
        <v>0.6</v>
      </c>
      <c r="M41" s="164"/>
      <c r="N41" s="167">
        <v>0.32</v>
      </c>
      <c r="O41" s="166">
        <v>0.25</v>
      </c>
      <c r="P41" s="164"/>
      <c r="Q41" s="167">
        <v>0.32</v>
      </c>
      <c r="R41" s="166">
        <v>0</v>
      </c>
    </row>
    <row r="42" spans="2:18" s="150" customFormat="1" ht="15.5" x14ac:dyDescent="0.35">
      <c r="B42" s="165">
        <v>33</v>
      </c>
      <c r="C42" s="166">
        <v>0</v>
      </c>
      <c r="D42" s="161"/>
      <c r="E42" s="165">
        <v>33</v>
      </c>
      <c r="F42" s="166">
        <v>0</v>
      </c>
      <c r="G42" s="161"/>
      <c r="H42" s="165">
        <v>33</v>
      </c>
      <c r="I42" s="166">
        <v>0</v>
      </c>
      <c r="J42" s="161"/>
      <c r="K42" s="167">
        <v>0.33</v>
      </c>
      <c r="L42" s="166">
        <v>0.6</v>
      </c>
      <c r="M42" s="164"/>
      <c r="N42" s="167">
        <v>0.33</v>
      </c>
      <c r="O42" s="166">
        <v>0.25</v>
      </c>
      <c r="P42" s="164"/>
      <c r="Q42" s="167">
        <v>0.33</v>
      </c>
      <c r="R42" s="166">
        <v>0</v>
      </c>
    </row>
    <row r="43" spans="2:18" s="150" customFormat="1" ht="15.5" x14ac:dyDescent="0.35">
      <c r="B43" s="165">
        <v>34</v>
      </c>
      <c r="C43" s="166">
        <v>0</v>
      </c>
      <c r="D43" s="161"/>
      <c r="E43" s="165">
        <v>34</v>
      </c>
      <c r="F43" s="166">
        <v>0</v>
      </c>
      <c r="G43" s="161"/>
      <c r="H43" s="165">
        <v>34</v>
      </c>
      <c r="I43" s="166">
        <v>0</v>
      </c>
      <c r="J43" s="161"/>
      <c r="K43" s="167">
        <v>0.34</v>
      </c>
      <c r="L43" s="166">
        <v>0.6</v>
      </c>
      <c r="M43" s="164"/>
      <c r="N43" s="167">
        <v>0.34</v>
      </c>
      <c r="O43" s="166">
        <v>0.25</v>
      </c>
      <c r="P43" s="164"/>
      <c r="Q43" s="167">
        <v>0.34</v>
      </c>
      <c r="R43" s="166">
        <v>0</v>
      </c>
    </row>
    <row r="44" spans="2:18" s="150" customFormat="1" ht="15.5" x14ac:dyDescent="0.35">
      <c r="B44" s="165">
        <v>35</v>
      </c>
      <c r="C44" s="166">
        <v>0</v>
      </c>
      <c r="D44" s="161"/>
      <c r="E44" s="165">
        <v>35</v>
      </c>
      <c r="F44" s="166">
        <v>0</v>
      </c>
      <c r="G44" s="161"/>
      <c r="H44" s="165">
        <v>35</v>
      </c>
      <c r="I44" s="166">
        <v>0</v>
      </c>
      <c r="J44" s="161"/>
      <c r="K44" s="167">
        <v>0.35</v>
      </c>
      <c r="L44" s="166">
        <v>0.6</v>
      </c>
      <c r="M44" s="164"/>
      <c r="N44" s="167">
        <v>0.35</v>
      </c>
      <c r="O44" s="166">
        <v>0.25</v>
      </c>
      <c r="P44" s="164"/>
      <c r="Q44" s="167">
        <v>0.35</v>
      </c>
      <c r="R44" s="166">
        <v>0</v>
      </c>
    </row>
    <row r="45" spans="2:18" s="150" customFormat="1" ht="15.5" x14ac:dyDescent="0.35">
      <c r="B45" s="165">
        <v>36</v>
      </c>
      <c r="C45" s="166">
        <v>0</v>
      </c>
      <c r="D45" s="161"/>
      <c r="E45" s="165">
        <v>36</v>
      </c>
      <c r="F45" s="166">
        <v>0</v>
      </c>
      <c r="G45" s="161"/>
      <c r="H45" s="165">
        <v>36</v>
      </c>
      <c r="I45" s="166">
        <v>0</v>
      </c>
      <c r="J45" s="161"/>
      <c r="K45" s="167">
        <v>0.36</v>
      </c>
      <c r="L45" s="166">
        <v>0.6</v>
      </c>
      <c r="M45" s="164"/>
      <c r="N45" s="167">
        <v>0.36</v>
      </c>
      <c r="O45" s="166">
        <v>0.25</v>
      </c>
      <c r="P45" s="164"/>
      <c r="Q45" s="167">
        <v>0.36</v>
      </c>
      <c r="R45" s="166">
        <v>0</v>
      </c>
    </row>
    <row r="46" spans="2:18" s="150" customFormat="1" ht="15.5" x14ac:dyDescent="0.35">
      <c r="B46" s="165">
        <v>37</v>
      </c>
      <c r="C46" s="166">
        <v>0</v>
      </c>
      <c r="D46" s="161"/>
      <c r="E46" s="165">
        <v>37</v>
      </c>
      <c r="F46" s="166">
        <v>0</v>
      </c>
      <c r="G46" s="161"/>
      <c r="H46" s="165">
        <v>37</v>
      </c>
      <c r="I46" s="166">
        <v>0</v>
      </c>
      <c r="J46" s="161"/>
      <c r="K46" s="167">
        <v>0.37</v>
      </c>
      <c r="L46" s="166">
        <v>0.6</v>
      </c>
      <c r="M46" s="164"/>
      <c r="N46" s="167">
        <v>0.37</v>
      </c>
      <c r="O46" s="166">
        <v>0.25</v>
      </c>
      <c r="P46" s="164"/>
      <c r="Q46" s="167">
        <v>0.37</v>
      </c>
      <c r="R46" s="166">
        <v>0</v>
      </c>
    </row>
    <row r="47" spans="2:18" s="150" customFormat="1" ht="15.5" x14ac:dyDescent="0.35">
      <c r="B47" s="165">
        <v>38</v>
      </c>
      <c r="C47" s="166">
        <v>0</v>
      </c>
      <c r="D47" s="161"/>
      <c r="E47" s="165">
        <v>38</v>
      </c>
      <c r="F47" s="166">
        <v>0</v>
      </c>
      <c r="G47" s="161"/>
      <c r="H47" s="165">
        <v>38</v>
      </c>
      <c r="I47" s="166">
        <v>0</v>
      </c>
      <c r="J47" s="161"/>
      <c r="K47" s="167">
        <v>0.38</v>
      </c>
      <c r="L47" s="166">
        <v>0.6</v>
      </c>
      <c r="M47" s="164"/>
      <c r="N47" s="167">
        <v>0.38</v>
      </c>
      <c r="O47" s="166">
        <v>0.25</v>
      </c>
      <c r="P47" s="164"/>
      <c r="Q47" s="167">
        <v>0.38</v>
      </c>
      <c r="R47" s="166">
        <v>0</v>
      </c>
    </row>
    <row r="48" spans="2:18" s="150" customFormat="1" ht="15.5" x14ac:dyDescent="0.35">
      <c r="B48" s="165">
        <v>39</v>
      </c>
      <c r="C48" s="166">
        <v>0</v>
      </c>
      <c r="D48" s="161"/>
      <c r="E48" s="165">
        <v>39</v>
      </c>
      <c r="F48" s="166">
        <v>0</v>
      </c>
      <c r="G48" s="161"/>
      <c r="H48" s="165">
        <v>39</v>
      </c>
      <c r="I48" s="166">
        <v>0</v>
      </c>
      <c r="J48" s="161"/>
      <c r="K48" s="167">
        <v>0.39</v>
      </c>
      <c r="L48" s="166">
        <v>0.6</v>
      </c>
      <c r="M48" s="164"/>
      <c r="N48" s="167">
        <v>0.39</v>
      </c>
      <c r="O48" s="166">
        <v>0.25</v>
      </c>
      <c r="P48" s="164"/>
      <c r="Q48" s="167">
        <v>0.39</v>
      </c>
      <c r="R48" s="166">
        <v>0</v>
      </c>
    </row>
    <row r="49" spans="2:18" s="150" customFormat="1" ht="15.5" x14ac:dyDescent="0.35">
      <c r="B49" s="165">
        <v>40</v>
      </c>
      <c r="C49" s="166">
        <v>0</v>
      </c>
      <c r="D49" s="161"/>
      <c r="E49" s="165">
        <v>40</v>
      </c>
      <c r="F49" s="166">
        <v>0</v>
      </c>
      <c r="G49" s="161"/>
      <c r="H49" s="165">
        <v>40</v>
      </c>
      <c r="I49" s="166">
        <v>0</v>
      </c>
      <c r="J49" s="161"/>
      <c r="K49" s="167">
        <v>0.4</v>
      </c>
      <c r="L49" s="166">
        <v>0.8</v>
      </c>
      <c r="M49" s="164"/>
      <c r="N49" s="167">
        <v>0.4</v>
      </c>
      <c r="O49" s="166">
        <v>0.5</v>
      </c>
      <c r="P49" s="164"/>
      <c r="Q49" s="167">
        <v>0.4</v>
      </c>
      <c r="R49" s="166">
        <v>0</v>
      </c>
    </row>
    <row r="50" spans="2:18" s="150" customFormat="1" ht="15.5" x14ac:dyDescent="0.35">
      <c r="B50" s="165">
        <v>41</v>
      </c>
      <c r="C50" s="166">
        <v>0</v>
      </c>
      <c r="D50" s="161"/>
      <c r="E50" s="165">
        <v>41</v>
      </c>
      <c r="F50" s="166">
        <v>0</v>
      </c>
      <c r="G50" s="161"/>
      <c r="H50" s="165">
        <v>41</v>
      </c>
      <c r="I50" s="166">
        <v>0</v>
      </c>
      <c r="J50" s="161"/>
      <c r="K50" s="167">
        <v>0.41</v>
      </c>
      <c r="L50" s="166">
        <v>0.8</v>
      </c>
      <c r="M50" s="164"/>
      <c r="N50" s="167">
        <v>0.41</v>
      </c>
      <c r="O50" s="166">
        <v>0.5</v>
      </c>
      <c r="P50" s="164"/>
      <c r="Q50" s="167">
        <v>0.41</v>
      </c>
      <c r="R50" s="166">
        <v>0</v>
      </c>
    </row>
    <row r="51" spans="2:18" s="150" customFormat="1" ht="15.5" x14ac:dyDescent="0.35">
      <c r="B51" s="165">
        <v>42</v>
      </c>
      <c r="C51" s="166">
        <v>0</v>
      </c>
      <c r="D51" s="161"/>
      <c r="E51" s="165">
        <v>42</v>
      </c>
      <c r="F51" s="166">
        <v>0</v>
      </c>
      <c r="G51" s="161"/>
      <c r="H51" s="165">
        <v>42</v>
      </c>
      <c r="I51" s="166">
        <v>0</v>
      </c>
      <c r="J51" s="161"/>
      <c r="K51" s="167">
        <v>0.42</v>
      </c>
      <c r="L51" s="166">
        <v>0.8</v>
      </c>
      <c r="M51" s="164"/>
      <c r="N51" s="167">
        <v>0.42</v>
      </c>
      <c r="O51" s="166">
        <v>0.5</v>
      </c>
      <c r="P51" s="164"/>
      <c r="Q51" s="167">
        <v>0.42</v>
      </c>
      <c r="R51" s="166">
        <v>0</v>
      </c>
    </row>
    <row r="52" spans="2:18" s="150" customFormat="1" ht="15.5" x14ac:dyDescent="0.35">
      <c r="B52" s="165">
        <v>43</v>
      </c>
      <c r="C52" s="166">
        <v>0</v>
      </c>
      <c r="D52" s="161"/>
      <c r="E52" s="165">
        <v>43</v>
      </c>
      <c r="F52" s="166">
        <v>0</v>
      </c>
      <c r="G52" s="161"/>
      <c r="H52" s="165">
        <v>43</v>
      </c>
      <c r="I52" s="166">
        <v>0</v>
      </c>
      <c r="J52" s="161"/>
      <c r="K52" s="167">
        <v>0.43</v>
      </c>
      <c r="L52" s="166">
        <v>0.8</v>
      </c>
      <c r="M52" s="164"/>
      <c r="N52" s="167">
        <v>0.43</v>
      </c>
      <c r="O52" s="166">
        <v>0.5</v>
      </c>
      <c r="P52" s="164"/>
      <c r="Q52" s="167">
        <v>0.43</v>
      </c>
      <c r="R52" s="166">
        <v>0</v>
      </c>
    </row>
    <row r="53" spans="2:18" s="150" customFormat="1" ht="15.5" x14ac:dyDescent="0.35">
      <c r="B53" s="165">
        <v>44</v>
      </c>
      <c r="C53" s="166">
        <v>0</v>
      </c>
      <c r="D53" s="161"/>
      <c r="E53" s="165">
        <v>44</v>
      </c>
      <c r="F53" s="166">
        <v>0</v>
      </c>
      <c r="G53" s="161"/>
      <c r="H53" s="165">
        <v>44</v>
      </c>
      <c r="I53" s="166">
        <v>0</v>
      </c>
      <c r="J53" s="161"/>
      <c r="K53" s="167">
        <v>0.44</v>
      </c>
      <c r="L53" s="166">
        <v>0.8</v>
      </c>
      <c r="M53" s="164"/>
      <c r="N53" s="167">
        <v>0.44</v>
      </c>
      <c r="O53" s="166">
        <v>0.5</v>
      </c>
      <c r="P53" s="164"/>
      <c r="Q53" s="167">
        <v>0.44</v>
      </c>
      <c r="R53" s="166">
        <v>0</v>
      </c>
    </row>
    <row r="54" spans="2:18" s="150" customFormat="1" ht="15.5" x14ac:dyDescent="0.35">
      <c r="B54" s="165">
        <v>45</v>
      </c>
      <c r="C54" s="166">
        <v>0</v>
      </c>
      <c r="D54" s="161"/>
      <c r="E54" s="165">
        <v>45</v>
      </c>
      <c r="F54" s="166">
        <v>0</v>
      </c>
      <c r="G54" s="161"/>
      <c r="H54" s="165">
        <v>45</v>
      </c>
      <c r="I54" s="166">
        <v>0</v>
      </c>
      <c r="J54" s="161"/>
      <c r="K54" s="167">
        <v>0.45</v>
      </c>
      <c r="L54" s="166">
        <v>0.8</v>
      </c>
      <c r="M54" s="164"/>
      <c r="N54" s="167">
        <v>0.45</v>
      </c>
      <c r="O54" s="166">
        <v>0.5</v>
      </c>
      <c r="P54" s="164"/>
      <c r="Q54" s="167">
        <v>0.45</v>
      </c>
      <c r="R54" s="166">
        <v>0</v>
      </c>
    </row>
    <row r="55" spans="2:18" s="150" customFormat="1" ht="15.5" x14ac:dyDescent="0.35">
      <c r="B55" s="165">
        <v>46</v>
      </c>
      <c r="C55" s="166">
        <v>0</v>
      </c>
      <c r="D55" s="161"/>
      <c r="E55" s="165">
        <v>46</v>
      </c>
      <c r="F55" s="166">
        <v>0</v>
      </c>
      <c r="G55" s="161"/>
      <c r="H55" s="165">
        <v>46</v>
      </c>
      <c r="I55" s="166">
        <v>0</v>
      </c>
      <c r="J55" s="161"/>
      <c r="K55" s="167">
        <v>0.46</v>
      </c>
      <c r="L55" s="166">
        <v>0.8</v>
      </c>
      <c r="M55" s="164"/>
      <c r="N55" s="167">
        <v>0.46</v>
      </c>
      <c r="O55" s="166">
        <v>0.5</v>
      </c>
      <c r="P55" s="164"/>
      <c r="Q55" s="167">
        <v>0.46</v>
      </c>
      <c r="R55" s="166">
        <v>0</v>
      </c>
    </row>
    <row r="56" spans="2:18" s="150" customFormat="1" ht="15.5" x14ac:dyDescent="0.35">
      <c r="B56" s="165">
        <v>47</v>
      </c>
      <c r="C56" s="166">
        <v>0</v>
      </c>
      <c r="D56" s="161"/>
      <c r="E56" s="165">
        <v>47</v>
      </c>
      <c r="F56" s="166">
        <v>0</v>
      </c>
      <c r="G56" s="161"/>
      <c r="H56" s="165">
        <v>47</v>
      </c>
      <c r="I56" s="166">
        <v>0</v>
      </c>
      <c r="J56" s="161"/>
      <c r="K56" s="167">
        <v>0.47</v>
      </c>
      <c r="L56" s="166">
        <v>0.8</v>
      </c>
      <c r="M56" s="164"/>
      <c r="N56" s="167">
        <v>0.47</v>
      </c>
      <c r="O56" s="166">
        <v>0.5</v>
      </c>
      <c r="P56" s="164"/>
      <c r="Q56" s="167">
        <v>0.47</v>
      </c>
      <c r="R56" s="166">
        <v>0</v>
      </c>
    </row>
    <row r="57" spans="2:18" s="150" customFormat="1" ht="15.5" x14ac:dyDescent="0.35">
      <c r="B57" s="165">
        <v>48</v>
      </c>
      <c r="C57" s="166">
        <v>0</v>
      </c>
      <c r="D57" s="161"/>
      <c r="E57" s="165">
        <v>48</v>
      </c>
      <c r="F57" s="166">
        <v>0</v>
      </c>
      <c r="G57" s="161"/>
      <c r="H57" s="165">
        <v>48</v>
      </c>
      <c r="I57" s="166">
        <v>0</v>
      </c>
      <c r="J57" s="161"/>
      <c r="K57" s="167">
        <v>0.48</v>
      </c>
      <c r="L57" s="166">
        <v>0.8</v>
      </c>
      <c r="M57" s="164"/>
      <c r="N57" s="167">
        <v>0.48</v>
      </c>
      <c r="O57" s="166">
        <v>0.5</v>
      </c>
      <c r="P57" s="164"/>
      <c r="Q57" s="167">
        <v>0.48</v>
      </c>
      <c r="R57" s="166">
        <v>0</v>
      </c>
    </row>
    <row r="58" spans="2:18" s="150" customFormat="1" ht="15.5" x14ac:dyDescent="0.35">
      <c r="B58" s="165">
        <v>49</v>
      </c>
      <c r="C58" s="166">
        <v>0</v>
      </c>
      <c r="D58" s="161"/>
      <c r="E58" s="165">
        <v>49</v>
      </c>
      <c r="F58" s="166">
        <v>0</v>
      </c>
      <c r="G58" s="161"/>
      <c r="H58" s="165">
        <v>49</v>
      </c>
      <c r="I58" s="166">
        <v>0</v>
      </c>
      <c r="J58" s="161"/>
      <c r="K58" s="167">
        <v>0.49</v>
      </c>
      <c r="L58" s="166">
        <v>0.8</v>
      </c>
      <c r="M58" s="164"/>
      <c r="N58" s="167">
        <v>0.49</v>
      </c>
      <c r="O58" s="166">
        <v>0.5</v>
      </c>
      <c r="P58" s="164"/>
      <c r="Q58" s="167">
        <v>0.49</v>
      </c>
      <c r="R58" s="166">
        <v>0</v>
      </c>
    </row>
    <row r="59" spans="2:18" s="150" customFormat="1" ht="15.5" x14ac:dyDescent="0.35">
      <c r="B59" s="165">
        <v>50</v>
      </c>
      <c r="C59" s="166">
        <v>0</v>
      </c>
      <c r="D59" s="161"/>
      <c r="E59" s="165">
        <v>50</v>
      </c>
      <c r="F59" s="166">
        <v>0</v>
      </c>
      <c r="G59" s="161"/>
      <c r="H59" s="165">
        <v>50</v>
      </c>
      <c r="I59" s="166">
        <v>0</v>
      </c>
      <c r="J59" s="161"/>
      <c r="K59" s="167">
        <v>0.5</v>
      </c>
      <c r="L59" s="166">
        <v>1</v>
      </c>
      <c r="M59" s="164"/>
      <c r="N59" s="167">
        <v>0.5</v>
      </c>
      <c r="O59" s="166">
        <v>0.6</v>
      </c>
      <c r="P59" s="164"/>
      <c r="Q59" s="167">
        <v>0.5</v>
      </c>
      <c r="R59" s="166">
        <v>0</v>
      </c>
    </row>
    <row r="60" spans="2:18" s="150" customFormat="1" ht="15.5" x14ac:dyDescent="0.35">
      <c r="B60" s="165">
        <v>51</v>
      </c>
      <c r="C60" s="166">
        <v>0</v>
      </c>
      <c r="D60" s="161"/>
      <c r="E60" s="165">
        <v>51</v>
      </c>
      <c r="F60" s="166">
        <v>0</v>
      </c>
      <c r="G60" s="161"/>
      <c r="H60" s="165">
        <v>51</v>
      </c>
      <c r="I60" s="166">
        <v>0</v>
      </c>
      <c r="J60" s="161"/>
      <c r="K60" s="167">
        <v>0.51</v>
      </c>
      <c r="L60" s="166">
        <v>1</v>
      </c>
      <c r="M60" s="164"/>
      <c r="N60" s="167">
        <v>0.51</v>
      </c>
      <c r="O60" s="166">
        <v>0.6</v>
      </c>
      <c r="P60" s="164"/>
      <c r="Q60" s="167">
        <v>0.51</v>
      </c>
      <c r="R60" s="166">
        <v>0</v>
      </c>
    </row>
    <row r="61" spans="2:18" s="150" customFormat="1" ht="15.5" x14ac:dyDescent="0.35">
      <c r="B61" s="165">
        <v>52</v>
      </c>
      <c r="C61" s="166">
        <v>0</v>
      </c>
      <c r="D61" s="161"/>
      <c r="E61" s="165">
        <v>52</v>
      </c>
      <c r="F61" s="166">
        <v>0</v>
      </c>
      <c r="G61" s="161"/>
      <c r="H61" s="165">
        <v>52</v>
      </c>
      <c r="I61" s="166">
        <v>0</v>
      </c>
      <c r="J61" s="161"/>
      <c r="K61" s="167">
        <v>0.52</v>
      </c>
      <c r="L61" s="166">
        <v>1</v>
      </c>
      <c r="M61" s="164"/>
      <c r="N61" s="167">
        <v>0.52</v>
      </c>
      <c r="O61" s="166">
        <v>0.6</v>
      </c>
      <c r="P61" s="164"/>
      <c r="Q61" s="167">
        <v>0.52</v>
      </c>
      <c r="R61" s="166">
        <v>0</v>
      </c>
    </row>
    <row r="62" spans="2:18" s="150" customFormat="1" ht="15.5" x14ac:dyDescent="0.35">
      <c r="B62" s="165">
        <v>53</v>
      </c>
      <c r="C62" s="166">
        <v>0</v>
      </c>
      <c r="D62" s="161"/>
      <c r="E62" s="165">
        <v>53</v>
      </c>
      <c r="F62" s="166">
        <v>0</v>
      </c>
      <c r="G62" s="161"/>
      <c r="H62" s="165">
        <v>53</v>
      </c>
      <c r="I62" s="166">
        <v>0</v>
      </c>
      <c r="J62" s="161"/>
      <c r="K62" s="167">
        <v>0.53</v>
      </c>
      <c r="L62" s="166">
        <v>1</v>
      </c>
      <c r="M62" s="164"/>
      <c r="N62" s="167">
        <v>0.53</v>
      </c>
      <c r="O62" s="166">
        <v>0.6</v>
      </c>
      <c r="P62" s="164"/>
      <c r="Q62" s="167">
        <v>0.53</v>
      </c>
      <c r="R62" s="166">
        <v>0</v>
      </c>
    </row>
    <row r="63" spans="2:18" s="150" customFormat="1" ht="15.5" x14ac:dyDescent="0.35">
      <c r="B63" s="165">
        <v>54</v>
      </c>
      <c r="C63" s="166">
        <v>0</v>
      </c>
      <c r="D63" s="161"/>
      <c r="E63" s="165">
        <v>54</v>
      </c>
      <c r="F63" s="166">
        <v>0</v>
      </c>
      <c r="G63" s="161"/>
      <c r="H63" s="165">
        <v>54</v>
      </c>
      <c r="I63" s="166">
        <v>0</v>
      </c>
      <c r="J63" s="161"/>
      <c r="K63" s="167">
        <v>0.54</v>
      </c>
      <c r="L63" s="166">
        <v>1</v>
      </c>
      <c r="M63" s="164"/>
      <c r="N63" s="167">
        <v>0.54</v>
      </c>
      <c r="O63" s="166">
        <v>0.6</v>
      </c>
      <c r="P63" s="164"/>
      <c r="Q63" s="167">
        <v>0.54</v>
      </c>
      <c r="R63" s="166">
        <v>0</v>
      </c>
    </row>
    <row r="64" spans="2:18" s="150" customFormat="1" ht="15.5" x14ac:dyDescent="0.35">
      <c r="B64" s="165">
        <v>55</v>
      </c>
      <c r="C64" s="166">
        <v>0</v>
      </c>
      <c r="D64" s="161"/>
      <c r="E64" s="165">
        <v>55</v>
      </c>
      <c r="F64" s="166">
        <v>0</v>
      </c>
      <c r="G64" s="161"/>
      <c r="H64" s="165">
        <v>55</v>
      </c>
      <c r="I64" s="166">
        <v>0</v>
      </c>
      <c r="J64" s="161"/>
      <c r="K64" s="167">
        <v>0.55000000000000004</v>
      </c>
      <c r="L64" s="166">
        <v>1</v>
      </c>
      <c r="M64" s="164"/>
      <c r="N64" s="167">
        <v>0.55000000000000004</v>
      </c>
      <c r="O64" s="166">
        <v>0.6</v>
      </c>
      <c r="P64" s="164"/>
      <c r="Q64" s="167">
        <v>0.55000000000000004</v>
      </c>
      <c r="R64" s="166">
        <v>0</v>
      </c>
    </row>
    <row r="65" spans="2:18" s="150" customFormat="1" ht="15.5" x14ac:dyDescent="0.35">
      <c r="B65" s="165">
        <v>56</v>
      </c>
      <c r="C65" s="166">
        <v>0</v>
      </c>
      <c r="D65" s="161"/>
      <c r="E65" s="165">
        <v>56</v>
      </c>
      <c r="F65" s="166">
        <v>0</v>
      </c>
      <c r="G65" s="161"/>
      <c r="H65" s="165">
        <v>56</v>
      </c>
      <c r="I65" s="166">
        <v>0</v>
      </c>
      <c r="J65" s="161"/>
      <c r="K65" s="167">
        <v>0.56000000000000005</v>
      </c>
      <c r="L65" s="166">
        <v>1</v>
      </c>
      <c r="M65" s="164"/>
      <c r="N65" s="167">
        <v>0.56000000000000005</v>
      </c>
      <c r="O65" s="166">
        <v>0.6</v>
      </c>
      <c r="P65" s="164"/>
      <c r="Q65" s="167">
        <v>0.56000000000000005</v>
      </c>
      <c r="R65" s="166">
        <v>0</v>
      </c>
    </row>
    <row r="66" spans="2:18" s="150" customFormat="1" ht="15.5" x14ac:dyDescent="0.35">
      <c r="B66" s="165">
        <v>57</v>
      </c>
      <c r="C66" s="166">
        <v>0</v>
      </c>
      <c r="D66" s="161"/>
      <c r="E66" s="165">
        <v>57</v>
      </c>
      <c r="F66" s="166">
        <v>0</v>
      </c>
      <c r="G66" s="161"/>
      <c r="H66" s="165">
        <v>57</v>
      </c>
      <c r="I66" s="166">
        <v>0</v>
      </c>
      <c r="J66" s="161"/>
      <c r="K66" s="167">
        <v>0.56999999999999995</v>
      </c>
      <c r="L66" s="166">
        <v>1</v>
      </c>
      <c r="M66" s="164"/>
      <c r="N66" s="167">
        <v>0.56999999999999995</v>
      </c>
      <c r="O66" s="166">
        <v>0.6</v>
      </c>
      <c r="P66" s="164"/>
      <c r="Q66" s="167">
        <v>0.56999999999999995</v>
      </c>
      <c r="R66" s="166">
        <v>0</v>
      </c>
    </row>
    <row r="67" spans="2:18" s="150" customFormat="1" ht="15.5" x14ac:dyDescent="0.35">
      <c r="B67" s="165">
        <v>58</v>
      </c>
      <c r="C67" s="166">
        <v>0</v>
      </c>
      <c r="D67" s="161"/>
      <c r="E67" s="165">
        <v>58</v>
      </c>
      <c r="F67" s="166">
        <v>0</v>
      </c>
      <c r="G67" s="161"/>
      <c r="H67" s="165">
        <v>58</v>
      </c>
      <c r="I67" s="166">
        <v>0</v>
      </c>
      <c r="J67" s="161"/>
      <c r="K67" s="167">
        <v>0.57999999999999996</v>
      </c>
      <c r="L67" s="166">
        <v>1</v>
      </c>
      <c r="M67" s="164"/>
      <c r="N67" s="167">
        <v>0.57999999999999996</v>
      </c>
      <c r="O67" s="166">
        <v>0.6</v>
      </c>
      <c r="P67" s="164"/>
      <c r="Q67" s="167">
        <v>0.57999999999999996</v>
      </c>
      <c r="R67" s="166">
        <v>0</v>
      </c>
    </row>
    <row r="68" spans="2:18" s="150" customFormat="1" ht="15.5" x14ac:dyDescent="0.35">
      <c r="B68" s="165">
        <v>59</v>
      </c>
      <c r="C68" s="166">
        <v>0</v>
      </c>
      <c r="D68" s="161"/>
      <c r="E68" s="165">
        <v>59</v>
      </c>
      <c r="F68" s="166">
        <v>0</v>
      </c>
      <c r="G68" s="161"/>
      <c r="H68" s="165">
        <v>59</v>
      </c>
      <c r="I68" s="166">
        <v>0</v>
      </c>
      <c r="J68" s="161"/>
      <c r="K68" s="167">
        <v>0.59</v>
      </c>
      <c r="L68" s="166">
        <v>1</v>
      </c>
      <c r="M68" s="164"/>
      <c r="N68" s="167">
        <v>0.59</v>
      </c>
      <c r="O68" s="166">
        <v>0.6</v>
      </c>
      <c r="P68" s="164"/>
      <c r="Q68" s="167">
        <v>0.59</v>
      </c>
      <c r="R68" s="166">
        <v>0</v>
      </c>
    </row>
    <row r="69" spans="2:18" s="150" customFormat="1" ht="15.5" x14ac:dyDescent="0.35">
      <c r="B69" s="165">
        <v>60</v>
      </c>
      <c r="C69" s="166">
        <v>0</v>
      </c>
      <c r="D69" s="161"/>
      <c r="E69" s="165">
        <v>60</v>
      </c>
      <c r="F69" s="166">
        <v>0</v>
      </c>
      <c r="G69" s="161"/>
      <c r="H69" s="165">
        <v>60</v>
      </c>
      <c r="I69" s="166">
        <v>0</v>
      </c>
      <c r="J69" s="161"/>
      <c r="K69" s="167">
        <v>0.6</v>
      </c>
      <c r="L69" s="166">
        <v>1</v>
      </c>
      <c r="M69" s="164"/>
      <c r="N69" s="167">
        <v>0.6</v>
      </c>
      <c r="O69" s="166">
        <v>0.7</v>
      </c>
      <c r="P69" s="164"/>
      <c r="Q69" s="167">
        <v>0.6</v>
      </c>
      <c r="R69" s="166">
        <v>0</v>
      </c>
    </row>
    <row r="70" spans="2:18" s="150" customFormat="1" ht="15.5" x14ac:dyDescent="0.35">
      <c r="B70" s="165">
        <v>61</v>
      </c>
      <c r="C70" s="166">
        <v>0</v>
      </c>
      <c r="D70" s="161"/>
      <c r="E70" s="165">
        <v>61</v>
      </c>
      <c r="F70" s="166">
        <v>0</v>
      </c>
      <c r="G70" s="161"/>
      <c r="H70" s="165">
        <v>61</v>
      </c>
      <c r="I70" s="166">
        <v>0</v>
      </c>
      <c r="J70" s="161"/>
      <c r="K70" s="167">
        <v>0.61</v>
      </c>
      <c r="L70" s="166">
        <v>1</v>
      </c>
      <c r="M70" s="164"/>
      <c r="N70" s="167">
        <v>0.61</v>
      </c>
      <c r="O70" s="166">
        <v>0.7</v>
      </c>
      <c r="P70" s="164"/>
      <c r="Q70" s="167">
        <v>0.61</v>
      </c>
      <c r="R70" s="166">
        <v>0</v>
      </c>
    </row>
    <row r="71" spans="2:18" s="150" customFormat="1" ht="15.5" x14ac:dyDescent="0.35">
      <c r="B71" s="165">
        <v>62</v>
      </c>
      <c r="C71" s="166">
        <v>0</v>
      </c>
      <c r="D71" s="161"/>
      <c r="E71" s="165">
        <v>62</v>
      </c>
      <c r="F71" s="166">
        <v>0</v>
      </c>
      <c r="G71" s="161"/>
      <c r="H71" s="165">
        <v>62</v>
      </c>
      <c r="I71" s="166">
        <v>0</v>
      </c>
      <c r="J71" s="161"/>
      <c r="K71" s="167">
        <v>0.62</v>
      </c>
      <c r="L71" s="166">
        <v>1</v>
      </c>
      <c r="M71" s="164"/>
      <c r="N71" s="167">
        <v>0.62</v>
      </c>
      <c r="O71" s="166">
        <v>0.7</v>
      </c>
      <c r="P71" s="164"/>
      <c r="Q71" s="167">
        <v>0.62</v>
      </c>
      <c r="R71" s="166">
        <v>0</v>
      </c>
    </row>
    <row r="72" spans="2:18" s="150" customFormat="1" ht="15.5" x14ac:dyDescent="0.35">
      <c r="B72" s="165">
        <v>63</v>
      </c>
      <c r="C72" s="166">
        <v>0</v>
      </c>
      <c r="D72" s="161"/>
      <c r="E72" s="165">
        <v>63</v>
      </c>
      <c r="F72" s="166">
        <v>0</v>
      </c>
      <c r="G72" s="161"/>
      <c r="H72" s="165">
        <v>63</v>
      </c>
      <c r="I72" s="166">
        <v>0</v>
      </c>
      <c r="J72" s="161"/>
      <c r="K72" s="167">
        <v>0.63</v>
      </c>
      <c r="L72" s="166">
        <v>1</v>
      </c>
      <c r="M72" s="164"/>
      <c r="N72" s="167">
        <v>0.63</v>
      </c>
      <c r="O72" s="166">
        <v>0.7</v>
      </c>
      <c r="P72" s="164"/>
      <c r="Q72" s="167">
        <v>0.63</v>
      </c>
      <c r="R72" s="166">
        <v>0</v>
      </c>
    </row>
    <row r="73" spans="2:18" s="150" customFormat="1" ht="15.5" x14ac:dyDescent="0.35">
      <c r="B73" s="165">
        <v>64</v>
      </c>
      <c r="C73" s="166">
        <v>0</v>
      </c>
      <c r="D73" s="161"/>
      <c r="E73" s="165">
        <v>64</v>
      </c>
      <c r="F73" s="166">
        <v>0</v>
      </c>
      <c r="G73" s="161"/>
      <c r="H73" s="165">
        <v>64</v>
      </c>
      <c r="I73" s="166">
        <v>0</v>
      </c>
      <c r="J73" s="161"/>
      <c r="K73" s="167">
        <v>0.64</v>
      </c>
      <c r="L73" s="166">
        <v>1</v>
      </c>
      <c r="M73" s="164"/>
      <c r="N73" s="167">
        <v>0.64</v>
      </c>
      <c r="O73" s="166">
        <v>0.7</v>
      </c>
      <c r="P73" s="164"/>
      <c r="Q73" s="167">
        <v>0.64</v>
      </c>
      <c r="R73" s="166">
        <v>0</v>
      </c>
    </row>
    <row r="74" spans="2:18" s="150" customFormat="1" ht="15.5" x14ac:dyDescent="0.35">
      <c r="B74" s="165">
        <v>65</v>
      </c>
      <c r="C74" s="166">
        <v>0</v>
      </c>
      <c r="D74" s="161"/>
      <c r="E74" s="165">
        <v>65</v>
      </c>
      <c r="F74" s="166">
        <v>0</v>
      </c>
      <c r="G74" s="161"/>
      <c r="H74" s="165">
        <v>65</v>
      </c>
      <c r="I74" s="166">
        <v>0</v>
      </c>
      <c r="J74" s="161"/>
      <c r="K74" s="167">
        <v>0.65</v>
      </c>
      <c r="L74" s="166">
        <v>1</v>
      </c>
      <c r="M74" s="164"/>
      <c r="N74" s="167">
        <v>0.65</v>
      </c>
      <c r="O74" s="166">
        <v>0.7</v>
      </c>
      <c r="P74" s="164"/>
      <c r="Q74" s="167">
        <v>0.65</v>
      </c>
      <c r="R74" s="166">
        <v>0</v>
      </c>
    </row>
    <row r="75" spans="2:18" s="150" customFormat="1" ht="15.5" x14ac:dyDescent="0.35">
      <c r="B75" s="165">
        <v>66</v>
      </c>
      <c r="C75" s="166">
        <v>0</v>
      </c>
      <c r="D75" s="161"/>
      <c r="E75" s="165">
        <v>66</v>
      </c>
      <c r="F75" s="166">
        <v>0</v>
      </c>
      <c r="G75" s="161"/>
      <c r="H75" s="165">
        <v>66</v>
      </c>
      <c r="I75" s="166">
        <v>0</v>
      </c>
      <c r="J75" s="161"/>
      <c r="K75" s="167">
        <v>0.66</v>
      </c>
      <c r="L75" s="166">
        <v>1</v>
      </c>
      <c r="M75" s="164"/>
      <c r="N75" s="167">
        <v>0.66</v>
      </c>
      <c r="O75" s="166">
        <v>0.7</v>
      </c>
      <c r="P75" s="164"/>
      <c r="Q75" s="167">
        <v>0.66</v>
      </c>
      <c r="R75" s="166">
        <v>0</v>
      </c>
    </row>
    <row r="76" spans="2:18" s="150" customFormat="1" ht="15.5" x14ac:dyDescent="0.35">
      <c r="B76" s="165">
        <v>67</v>
      </c>
      <c r="C76" s="166">
        <v>0</v>
      </c>
      <c r="D76" s="161"/>
      <c r="E76" s="165">
        <v>67</v>
      </c>
      <c r="F76" s="166">
        <v>0</v>
      </c>
      <c r="G76" s="161"/>
      <c r="H76" s="165">
        <v>67</v>
      </c>
      <c r="I76" s="166">
        <v>0</v>
      </c>
      <c r="J76" s="161"/>
      <c r="K76" s="167">
        <v>0.67</v>
      </c>
      <c r="L76" s="166">
        <v>1</v>
      </c>
      <c r="M76" s="164"/>
      <c r="N76" s="167">
        <v>0.67</v>
      </c>
      <c r="O76" s="166">
        <v>0.7</v>
      </c>
      <c r="P76" s="164"/>
      <c r="Q76" s="167">
        <v>0.67</v>
      </c>
      <c r="R76" s="166">
        <v>0</v>
      </c>
    </row>
    <row r="77" spans="2:18" s="150" customFormat="1" ht="15.5" x14ac:dyDescent="0.35">
      <c r="B77" s="165">
        <v>68</v>
      </c>
      <c r="C77" s="166">
        <v>0</v>
      </c>
      <c r="D77" s="161"/>
      <c r="E77" s="165">
        <v>68</v>
      </c>
      <c r="F77" s="166">
        <v>0</v>
      </c>
      <c r="G77" s="161"/>
      <c r="H77" s="165">
        <v>68</v>
      </c>
      <c r="I77" s="166">
        <v>0</v>
      </c>
      <c r="J77" s="161"/>
      <c r="K77" s="167">
        <v>0.68</v>
      </c>
      <c r="L77" s="166">
        <v>1</v>
      </c>
      <c r="M77" s="164"/>
      <c r="N77" s="167">
        <v>0.68</v>
      </c>
      <c r="O77" s="166">
        <v>0.7</v>
      </c>
      <c r="P77" s="164"/>
      <c r="Q77" s="167">
        <v>0.68</v>
      </c>
      <c r="R77" s="166">
        <v>0</v>
      </c>
    </row>
    <row r="78" spans="2:18" s="150" customFormat="1" ht="15.5" x14ac:dyDescent="0.35">
      <c r="B78" s="165">
        <v>69</v>
      </c>
      <c r="C78" s="166">
        <v>0</v>
      </c>
      <c r="D78" s="161"/>
      <c r="E78" s="165">
        <v>69</v>
      </c>
      <c r="F78" s="166">
        <v>0</v>
      </c>
      <c r="G78" s="161"/>
      <c r="H78" s="165">
        <v>69</v>
      </c>
      <c r="I78" s="166">
        <v>0</v>
      </c>
      <c r="J78" s="161"/>
      <c r="K78" s="167">
        <v>0.69</v>
      </c>
      <c r="L78" s="166">
        <v>1</v>
      </c>
      <c r="M78" s="164"/>
      <c r="N78" s="167">
        <v>0.69</v>
      </c>
      <c r="O78" s="166">
        <v>0.7</v>
      </c>
      <c r="P78" s="164"/>
      <c r="Q78" s="167">
        <v>0.69</v>
      </c>
      <c r="R78" s="166">
        <v>0</v>
      </c>
    </row>
    <row r="79" spans="2:18" s="150" customFormat="1" ht="15.5" x14ac:dyDescent="0.35">
      <c r="B79" s="165">
        <v>70</v>
      </c>
      <c r="C79" s="166">
        <v>0</v>
      </c>
      <c r="D79" s="161"/>
      <c r="E79" s="165">
        <v>70</v>
      </c>
      <c r="F79" s="166">
        <v>0</v>
      </c>
      <c r="G79" s="161"/>
      <c r="H79" s="165">
        <v>70</v>
      </c>
      <c r="I79" s="166">
        <v>0</v>
      </c>
      <c r="J79" s="161"/>
      <c r="K79" s="167">
        <v>0.7</v>
      </c>
      <c r="L79" s="166">
        <v>1</v>
      </c>
      <c r="M79" s="164"/>
      <c r="N79" s="167">
        <v>0.7</v>
      </c>
      <c r="O79" s="166">
        <v>0.8</v>
      </c>
      <c r="P79" s="164"/>
      <c r="Q79" s="167">
        <v>0.7</v>
      </c>
      <c r="R79" s="166">
        <v>0</v>
      </c>
    </row>
    <row r="80" spans="2:18" s="150" customFormat="1" ht="15.5" x14ac:dyDescent="0.35">
      <c r="B80" s="165">
        <v>71</v>
      </c>
      <c r="C80" s="166">
        <v>0</v>
      </c>
      <c r="D80" s="161"/>
      <c r="E80" s="165">
        <v>71</v>
      </c>
      <c r="F80" s="166">
        <v>0</v>
      </c>
      <c r="G80" s="161"/>
      <c r="H80" s="165">
        <v>71</v>
      </c>
      <c r="I80" s="166">
        <v>0</v>
      </c>
      <c r="J80" s="161"/>
      <c r="K80" s="167">
        <v>0.71</v>
      </c>
      <c r="L80" s="166">
        <v>1</v>
      </c>
      <c r="M80" s="164"/>
      <c r="N80" s="167">
        <v>0.71</v>
      </c>
      <c r="O80" s="166">
        <v>0.8</v>
      </c>
      <c r="P80" s="164"/>
      <c r="Q80" s="167">
        <v>0.71</v>
      </c>
      <c r="R80" s="166">
        <v>0</v>
      </c>
    </row>
    <row r="81" spans="2:18" s="150" customFormat="1" ht="15.5" x14ac:dyDescent="0.35">
      <c r="B81" s="165">
        <v>72</v>
      </c>
      <c r="C81" s="166">
        <v>0</v>
      </c>
      <c r="D81" s="161"/>
      <c r="E81" s="165">
        <v>72</v>
      </c>
      <c r="F81" s="166">
        <v>0</v>
      </c>
      <c r="G81" s="161"/>
      <c r="H81" s="165">
        <v>72</v>
      </c>
      <c r="I81" s="166">
        <v>0</v>
      </c>
      <c r="J81" s="161"/>
      <c r="K81" s="167">
        <v>0.72</v>
      </c>
      <c r="L81" s="166">
        <v>1</v>
      </c>
      <c r="M81" s="164"/>
      <c r="N81" s="167">
        <v>0.72</v>
      </c>
      <c r="O81" s="166">
        <v>0.8</v>
      </c>
      <c r="P81" s="164"/>
      <c r="Q81" s="167">
        <v>0.72</v>
      </c>
      <c r="R81" s="166">
        <v>0</v>
      </c>
    </row>
    <row r="82" spans="2:18" s="150" customFormat="1" ht="15.5" x14ac:dyDescent="0.35">
      <c r="B82" s="165">
        <v>73</v>
      </c>
      <c r="C82" s="166">
        <v>0</v>
      </c>
      <c r="D82" s="161"/>
      <c r="E82" s="165">
        <v>73</v>
      </c>
      <c r="F82" s="166">
        <v>0</v>
      </c>
      <c r="G82" s="161"/>
      <c r="H82" s="165">
        <v>73</v>
      </c>
      <c r="I82" s="166">
        <v>0</v>
      </c>
      <c r="J82" s="161"/>
      <c r="K82" s="167">
        <v>0.73</v>
      </c>
      <c r="L82" s="166">
        <v>1</v>
      </c>
      <c r="M82" s="164"/>
      <c r="N82" s="167">
        <v>0.73</v>
      </c>
      <c r="O82" s="166">
        <v>0.8</v>
      </c>
      <c r="P82" s="164"/>
      <c r="Q82" s="167">
        <v>0.73</v>
      </c>
      <c r="R82" s="166">
        <v>0</v>
      </c>
    </row>
    <row r="83" spans="2:18" s="150" customFormat="1" ht="15.5" x14ac:dyDescent="0.35">
      <c r="B83" s="165">
        <v>74</v>
      </c>
      <c r="C83" s="166">
        <v>0</v>
      </c>
      <c r="D83" s="161"/>
      <c r="E83" s="165">
        <v>74</v>
      </c>
      <c r="F83" s="166">
        <v>0</v>
      </c>
      <c r="G83" s="161"/>
      <c r="H83" s="165">
        <v>74</v>
      </c>
      <c r="I83" s="166">
        <v>0</v>
      </c>
      <c r="J83" s="161"/>
      <c r="K83" s="167">
        <v>0.74</v>
      </c>
      <c r="L83" s="166">
        <v>1</v>
      </c>
      <c r="M83" s="164"/>
      <c r="N83" s="167">
        <v>0.74</v>
      </c>
      <c r="O83" s="166">
        <v>0.8</v>
      </c>
      <c r="P83" s="164"/>
      <c r="Q83" s="167">
        <v>0.74</v>
      </c>
      <c r="R83" s="166">
        <v>0</v>
      </c>
    </row>
    <row r="84" spans="2:18" s="150" customFormat="1" ht="15.5" x14ac:dyDescent="0.35">
      <c r="B84" s="165">
        <v>75</v>
      </c>
      <c r="C84" s="166">
        <v>0</v>
      </c>
      <c r="D84" s="161"/>
      <c r="E84" s="165">
        <v>75</v>
      </c>
      <c r="F84" s="166">
        <v>0</v>
      </c>
      <c r="G84" s="161"/>
      <c r="H84" s="165">
        <v>75</v>
      </c>
      <c r="I84" s="166">
        <v>0</v>
      </c>
      <c r="J84" s="161"/>
      <c r="K84" s="167">
        <v>0.75</v>
      </c>
      <c r="L84" s="166">
        <v>1</v>
      </c>
      <c r="M84" s="164"/>
      <c r="N84" s="167">
        <v>0.75</v>
      </c>
      <c r="O84" s="166">
        <v>0.8</v>
      </c>
      <c r="P84" s="164"/>
      <c r="Q84" s="167">
        <v>0.75</v>
      </c>
      <c r="R84" s="166">
        <v>0</v>
      </c>
    </row>
    <row r="85" spans="2:18" s="150" customFormat="1" ht="15.5" x14ac:dyDescent="0.35">
      <c r="B85" s="165">
        <v>76</v>
      </c>
      <c r="C85" s="166">
        <v>0</v>
      </c>
      <c r="D85" s="161"/>
      <c r="E85" s="165">
        <v>76</v>
      </c>
      <c r="F85" s="166">
        <v>0</v>
      </c>
      <c r="G85" s="161"/>
      <c r="H85" s="165">
        <v>76</v>
      </c>
      <c r="I85" s="166">
        <v>0</v>
      </c>
      <c r="J85" s="161"/>
      <c r="K85" s="167">
        <v>0.76</v>
      </c>
      <c r="L85" s="166">
        <v>1</v>
      </c>
      <c r="M85" s="164"/>
      <c r="N85" s="167">
        <v>0.76</v>
      </c>
      <c r="O85" s="166">
        <v>0.8</v>
      </c>
      <c r="P85" s="164"/>
      <c r="Q85" s="167">
        <v>0.76</v>
      </c>
      <c r="R85" s="166">
        <v>0</v>
      </c>
    </row>
    <row r="86" spans="2:18" s="150" customFormat="1" ht="15.5" x14ac:dyDescent="0.35">
      <c r="B86" s="165">
        <v>77</v>
      </c>
      <c r="C86" s="166">
        <v>0</v>
      </c>
      <c r="D86" s="161"/>
      <c r="E86" s="165">
        <v>77</v>
      </c>
      <c r="F86" s="166">
        <v>0</v>
      </c>
      <c r="G86" s="161"/>
      <c r="H86" s="165">
        <v>77</v>
      </c>
      <c r="I86" s="166">
        <v>0</v>
      </c>
      <c r="J86" s="161"/>
      <c r="K86" s="167">
        <v>0.77</v>
      </c>
      <c r="L86" s="166">
        <v>1</v>
      </c>
      <c r="M86" s="164"/>
      <c r="N86" s="167">
        <v>0.77</v>
      </c>
      <c r="O86" s="166">
        <v>0.8</v>
      </c>
      <c r="P86" s="164"/>
      <c r="Q86" s="167">
        <v>0.77</v>
      </c>
      <c r="R86" s="166">
        <v>0</v>
      </c>
    </row>
    <row r="87" spans="2:18" s="150" customFormat="1" ht="15.5" x14ac:dyDescent="0.35">
      <c r="B87" s="165">
        <v>78</v>
      </c>
      <c r="C87" s="166">
        <v>0</v>
      </c>
      <c r="D87" s="161"/>
      <c r="E87" s="165">
        <v>78</v>
      </c>
      <c r="F87" s="166">
        <v>0</v>
      </c>
      <c r="G87" s="161"/>
      <c r="H87" s="165">
        <v>78</v>
      </c>
      <c r="I87" s="166">
        <v>0</v>
      </c>
      <c r="J87" s="161"/>
      <c r="K87" s="167">
        <v>0.78</v>
      </c>
      <c r="L87" s="166">
        <v>1</v>
      </c>
      <c r="M87" s="164"/>
      <c r="N87" s="167">
        <v>0.78</v>
      </c>
      <c r="O87" s="166">
        <v>0.8</v>
      </c>
      <c r="P87" s="164"/>
      <c r="Q87" s="167">
        <v>0.78</v>
      </c>
      <c r="R87" s="166">
        <v>0</v>
      </c>
    </row>
    <row r="88" spans="2:18" s="150" customFormat="1" ht="15.5" x14ac:dyDescent="0.35">
      <c r="B88" s="165">
        <v>79</v>
      </c>
      <c r="C88" s="166">
        <v>0</v>
      </c>
      <c r="D88" s="161"/>
      <c r="E88" s="165">
        <v>79</v>
      </c>
      <c r="F88" s="166">
        <v>0</v>
      </c>
      <c r="G88" s="161"/>
      <c r="H88" s="165">
        <v>79</v>
      </c>
      <c r="I88" s="166">
        <v>0</v>
      </c>
      <c r="J88" s="161"/>
      <c r="K88" s="167">
        <v>0.79</v>
      </c>
      <c r="L88" s="166">
        <v>1</v>
      </c>
      <c r="M88" s="164"/>
      <c r="N88" s="167">
        <v>0.79</v>
      </c>
      <c r="O88" s="166">
        <v>0.8</v>
      </c>
      <c r="P88" s="164"/>
      <c r="Q88" s="167">
        <v>0.79</v>
      </c>
      <c r="R88" s="166">
        <v>0</v>
      </c>
    </row>
    <row r="89" spans="2:18" s="150" customFormat="1" ht="15.5" x14ac:dyDescent="0.35">
      <c r="B89" s="165">
        <v>80</v>
      </c>
      <c r="C89" s="166">
        <v>0</v>
      </c>
      <c r="D89" s="161"/>
      <c r="E89" s="165">
        <v>80</v>
      </c>
      <c r="F89" s="166">
        <v>0</v>
      </c>
      <c r="G89" s="161"/>
      <c r="H89" s="165">
        <v>80</v>
      </c>
      <c r="I89" s="166">
        <v>0</v>
      </c>
      <c r="J89" s="161"/>
      <c r="K89" s="167">
        <v>0.8</v>
      </c>
      <c r="L89" s="166">
        <v>1</v>
      </c>
      <c r="M89" s="164"/>
      <c r="N89" s="167">
        <v>0.8</v>
      </c>
      <c r="O89" s="166">
        <v>0.9</v>
      </c>
      <c r="P89" s="164"/>
      <c r="Q89" s="167">
        <v>0.8</v>
      </c>
      <c r="R89" s="166">
        <v>0</v>
      </c>
    </row>
    <row r="90" spans="2:18" s="150" customFormat="1" ht="15.5" x14ac:dyDescent="0.35">
      <c r="B90" s="165">
        <v>81</v>
      </c>
      <c r="C90" s="166">
        <v>0</v>
      </c>
      <c r="D90" s="161"/>
      <c r="E90" s="165">
        <v>81</v>
      </c>
      <c r="F90" s="166">
        <v>0</v>
      </c>
      <c r="G90" s="161"/>
      <c r="H90" s="165">
        <v>81</v>
      </c>
      <c r="I90" s="166">
        <v>0</v>
      </c>
      <c r="J90" s="161"/>
      <c r="K90" s="167">
        <v>0.81</v>
      </c>
      <c r="L90" s="166">
        <v>1</v>
      </c>
      <c r="M90" s="164"/>
      <c r="N90" s="167">
        <v>0.81</v>
      </c>
      <c r="O90" s="166">
        <v>0.9</v>
      </c>
      <c r="P90" s="164"/>
      <c r="Q90" s="167">
        <v>0.81</v>
      </c>
      <c r="R90" s="166">
        <v>0</v>
      </c>
    </row>
    <row r="91" spans="2:18" s="150" customFormat="1" ht="15.5" x14ac:dyDescent="0.35">
      <c r="B91" s="165">
        <v>82</v>
      </c>
      <c r="C91" s="166">
        <v>0</v>
      </c>
      <c r="D91" s="161"/>
      <c r="E91" s="165">
        <v>82</v>
      </c>
      <c r="F91" s="166">
        <v>0</v>
      </c>
      <c r="G91" s="161"/>
      <c r="H91" s="165">
        <v>82</v>
      </c>
      <c r="I91" s="166">
        <v>0</v>
      </c>
      <c r="J91" s="161"/>
      <c r="K91" s="167">
        <v>0.82</v>
      </c>
      <c r="L91" s="166">
        <v>1</v>
      </c>
      <c r="M91" s="164"/>
      <c r="N91" s="167">
        <v>0.82</v>
      </c>
      <c r="O91" s="166">
        <v>0.9</v>
      </c>
      <c r="P91" s="164"/>
      <c r="Q91" s="167">
        <v>0.82</v>
      </c>
      <c r="R91" s="166">
        <v>0</v>
      </c>
    </row>
    <row r="92" spans="2:18" s="150" customFormat="1" ht="15.5" x14ac:dyDescent="0.35">
      <c r="B92" s="165">
        <v>83</v>
      </c>
      <c r="C92" s="166">
        <v>0</v>
      </c>
      <c r="D92" s="161"/>
      <c r="E92" s="165">
        <v>83</v>
      </c>
      <c r="F92" s="166">
        <v>0</v>
      </c>
      <c r="G92" s="161"/>
      <c r="H92" s="165">
        <v>83</v>
      </c>
      <c r="I92" s="166">
        <v>0</v>
      </c>
      <c r="J92" s="161"/>
      <c r="K92" s="167">
        <v>0.83</v>
      </c>
      <c r="L92" s="166">
        <v>1</v>
      </c>
      <c r="M92" s="164"/>
      <c r="N92" s="167">
        <v>0.83</v>
      </c>
      <c r="O92" s="166">
        <v>0.9</v>
      </c>
      <c r="P92" s="164"/>
      <c r="Q92" s="167">
        <v>0.83</v>
      </c>
      <c r="R92" s="166">
        <v>0</v>
      </c>
    </row>
    <row r="93" spans="2:18" s="150" customFormat="1" ht="15.5" x14ac:dyDescent="0.35">
      <c r="B93" s="165">
        <v>84</v>
      </c>
      <c r="C93" s="166">
        <v>0</v>
      </c>
      <c r="D93" s="161"/>
      <c r="E93" s="165">
        <v>84</v>
      </c>
      <c r="F93" s="166">
        <v>0</v>
      </c>
      <c r="G93" s="161"/>
      <c r="H93" s="165">
        <v>84</v>
      </c>
      <c r="I93" s="166">
        <v>0</v>
      </c>
      <c r="J93" s="161"/>
      <c r="K93" s="167">
        <v>0.84</v>
      </c>
      <c r="L93" s="166">
        <v>1</v>
      </c>
      <c r="M93" s="164"/>
      <c r="N93" s="167">
        <v>0.84</v>
      </c>
      <c r="O93" s="166">
        <v>0.9</v>
      </c>
      <c r="P93" s="164"/>
      <c r="Q93" s="167">
        <v>0.84</v>
      </c>
      <c r="R93" s="166">
        <v>0</v>
      </c>
    </row>
    <row r="94" spans="2:18" s="150" customFormat="1" ht="15.5" x14ac:dyDescent="0.35">
      <c r="B94" s="165">
        <v>85</v>
      </c>
      <c r="C94" s="166">
        <v>0</v>
      </c>
      <c r="D94" s="161"/>
      <c r="E94" s="165">
        <v>85</v>
      </c>
      <c r="F94" s="166">
        <v>0</v>
      </c>
      <c r="G94" s="161"/>
      <c r="H94" s="165">
        <v>85</v>
      </c>
      <c r="I94" s="166">
        <v>0</v>
      </c>
      <c r="J94" s="161"/>
      <c r="K94" s="167">
        <v>0.85</v>
      </c>
      <c r="L94" s="166">
        <v>1</v>
      </c>
      <c r="M94" s="164"/>
      <c r="N94" s="167">
        <v>0.85</v>
      </c>
      <c r="O94" s="166">
        <v>0.9</v>
      </c>
      <c r="P94" s="164"/>
      <c r="Q94" s="167">
        <v>0.85</v>
      </c>
      <c r="R94" s="166">
        <v>0</v>
      </c>
    </row>
    <row r="95" spans="2:18" s="150" customFormat="1" ht="15.5" x14ac:dyDescent="0.35">
      <c r="B95" s="165">
        <v>86</v>
      </c>
      <c r="C95" s="166">
        <v>0</v>
      </c>
      <c r="D95" s="161"/>
      <c r="E95" s="165">
        <v>86</v>
      </c>
      <c r="F95" s="166">
        <v>0</v>
      </c>
      <c r="G95" s="161"/>
      <c r="H95" s="165">
        <v>86</v>
      </c>
      <c r="I95" s="166">
        <v>0</v>
      </c>
      <c r="J95" s="161"/>
      <c r="K95" s="167">
        <v>0.86</v>
      </c>
      <c r="L95" s="166">
        <v>1</v>
      </c>
      <c r="M95" s="164"/>
      <c r="N95" s="167">
        <v>0.86</v>
      </c>
      <c r="O95" s="166">
        <v>0.9</v>
      </c>
      <c r="P95" s="164"/>
      <c r="Q95" s="167">
        <v>0.86</v>
      </c>
      <c r="R95" s="166">
        <v>0</v>
      </c>
    </row>
    <row r="96" spans="2:18" s="150" customFormat="1" ht="15.5" x14ac:dyDescent="0.35">
      <c r="B96" s="165">
        <v>87</v>
      </c>
      <c r="C96" s="166">
        <v>0</v>
      </c>
      <c r="D96" s="161"/>
      <c r="E96" s="165">
        <v>87</v>
      </c>
      <c r="F96" s="166">
        <v>0</v>
      </c>
      <c r="G96" s="161"/>
      <c r="H96" s="165">
        <v>87</v>
      </c>
      <c r="I96" s="166">
        <v>0</v>
      </c>
      <c r="J96" s="161"/>
      <c r="K96" s="167">
        <v>0.87</v>
      </c>
      <c r="L96" s="166">
        <v>1</v>
      </c>
      <c r="M96" s="164"/>
      <c r="N96" s="167">
        <v>0.87</v>
      </c>
      <c r="O96" s="166">
        <v>0.9</v>
      </c>
      <c r="P96" s="164"/>
      <c r="Q96" s="167">
        <v>0.87</v>
      </c>
      <c r="R96" s="166">
        <v>0</v>
      </c>
    </row>
    <row r="97" spans="2:18" s="150" customFormat="1" ht="15.5" x14ac:dyDescent="0.35">
      <c r="B97" s="165">
        <v>88</v>
      </c>
      <c r="C97" s="166">
        <v>0</v>
      </c>
      <c r="D97" s="161"/>
      <c r="E97" s="165">
        <v>88</v>
      </c>
      <c r="F97" s="166">
        <v>0</v>
      </c>
      <c r="G97" s="161"/>
      <c r="H97" s="165">
        <v>88</v>
      </c>
      <c r="I97" s="166">
        <v>0</v>
      </c>
      <c r="J97" s="161"/>
      <c r="K97" s="167">
        <v>0.88</v>
      </c>
      <c r="L97" s="166">
        <v>1</v>
      </c>
      <c r="M97" s="164"/>
      <c r="N97" s="167">
        <v>0.88</v>
      </c>
      <c r="O97" s="166">
        <v>0.9</v>
      </c>
      <c r="P97" s="164"/>
      <c r="Q97" s="167">
        <v>0.88</v>
      </c>
      <c r="R97" s="166">
        <v>0</v>
      </c>
    </row>
    <row r="98" spans="2:18" s="150" customFormat="1" ht="15.5" x14ac:dyDescent="0.35">
      <c r="B98" s="165">
        <v>89</v>
      </c>
      <c r="C98" s="166">
        <v>0</v>
      </c>
      <c r="D98" s="161"/>
      <c r="E98" s="165">
        <v>89</v>
      </c>
      <c r="F98" s="166">
        <v>0</v>
      </c>
      <c r="G98" s="161"/>
      <c r="H98" s="165">
        <v>89</v>
      </c>
      <c r="I98" s="166">
        <v>0</v>
      </c>
      <c r="J98" s="161"/>
      <c r="K98" s="167">
        <v>0.89</v>
      </c>
      <c r="L98" s="166">
        <v>1</v>
      </c>
      <c r="M98" s="164"/>
      <c r="N98" s="167">
        <v>0.89</v>
      </c>
      <c r="O98" s="166">
        <v>0.9</v>
      </c>
      <c r="P98" s="164"/>
      <c r="Q98" s="167">
        <v>0.89</v>
      </c>
      <c r="R98" s="166">
        <v>0</v>
      </c>
    </row>
    <row r="99" spans="2:18" s="150" customFormat="1" ht="15.5" x14ac:dyDescent="0.35">
      <c r="B99" s="165">
        <v>90</v>
      </c>
      <c r="C99" s="166">
        <v>0</v>
      </c>
      <c r="D99" s="161"/>
      <c r="E99" s="165">
        <v>90</v>
      </c>
      <c r="F99" s="166">
        <v>0</v>
      </c>
      <c r="G99" s="161"/>
      <c r="H99" s="165">
        <v>90</v>
      </c>
      <c r="I99" s="166">
        <v>0</v>
      </c>
      <c r="J99" s="161"/>
      <c r="K99" s="167">
        <v>0.9</v>
      </c>
      <c r="L99" s="166">
        <v>1</v>
      </c>
      <c r="M99" s="164"/>
      <c r="N99" s="167">
        <v>0.9</v>
      </c>
      <c r="O99" s="166">
        <v>1</v>
      </c>
      <c r="P99" s="164"/>
      <c r="Q99" s="167">
        <v>0.9</v>
      </c>
      <c r="R99" s="166">
        <v>0</v>
      </c>
    </row>
    <row r="100" spans="2:18" s="150" customFormat="1" ht="15.5" x14ac:dyDescent="0.35">
      <c r="B100" s="165">
        <v>91</v>
      </c>
      <c r="C100" s="166">
        <v>0</v>
      </c>
      <c r="D100" s="161"/>
      <c r="E100" s="165">
        <v>91</v>
      </c>
      <c r="F100" s="166">
        <v>0</v>
      </c>
      <c r="G100" s="161"/>
      <c r="H100" s="165">
        <v>91</v>
      </c>
      <c r="I100" s="166">
        <v>0</v>
      </c>
      <c r="J100" s="161"/>
      <c r="K100" s="167">
        <v>0.91</v>
      </c>
      <c r="L100" s="166">
        <v>1</v>
      </c>
      <c r="M100" s="164"/>
      <c r="N100" s="167">
        <v>0.91</v>
      </c>
      <c r="O100" s="166">
        <v>1</v>
      </c>
      <c r="P100" s="164"/>
      <c r="Q100" s="167">
        <v>0.91</v>
      </c>
      <c r="R100" s="166">
        <v>0</v>
      </c>
    </row>
    <row r="101" spans="2:18" s="150" customFormat="1" ht="15.5" x14ac:dyDescent="0.35">
      <c r="B101" s="165">
        <v>92</v>
      </c>
      <c r="C101" s="166">
        <v>0</v>
      </c>
      <c r="D101" s="161"/>
      <c r="E101" s="165">
        <v>92</v>
      </c>
      <c r="F101" s="166">
        <v>0</v>
      </c>
      <c r="G101" s="161"/>
      <c r="H101" s="165">
        <v>92</v>
      </c>
      <c r="I101" s="166">
        <v>0</v>
      </c>
      <c r="J101" s="161"/>
      <c r="K101" s="167">
        <v>0.92</v>
      </c>
      <c r="L101" s="166">
        <v>1</v>
      </c>
      <c r="M101" s="164"/>
      <c r="N101" s="167">
        <v>0.92</v>
      </c>
      <c r="O101" s="166">
        <v>1</v>
      </c>
      <c r="P101" s="164"/>
      <c r="Q101" s="167">
        <v>0.92</v>
      </c>
      <c r="R101" s="166">
        <v>0</v>
      </c>
    </row>
    <row r="102" spans="2:18" s="150" customFormat="1" ht="15.5" x14ac:dyDescent="0.35">
      <c r="B102" s="165">
        <v>93</v>
      </c>
      <c r="C102" s="166">
        <v>0</v>
      </c>
      <c r="D102" s="161"/>
      <c r="E102" s="165">
        <v>93</v>
      </c>
      <c r="F102" s="166">
        <v>0</v>
      </c>
      <c r="G102" s="161"/>
      <c r="H102" s="165">
        <v>93</v>
      </c>
      <c r="I102" s="166">
        <v>0</v>
      </c>
      <c r="J102" s="161"/>
      <c r="K102" s="167">
        <v>0.93</v>
      </c>
      <c r="L102" s="166">
        <v>1</v>
      </c>
      <c r="M102" s="164"/>
      <c r="N102" s="167">
        <v>0.93</v>
      </c>
      <c r="O102" s="166">
        <v>1</v>
      </c>
      <c r="P102" s="164"/>
      <c r="Q102" s="167">
        <v>0.93</v>
      </c>
      <c r="R102" s="166">
        <v>0</v>
      </c>
    </row>
    <row r="103" spans="2:18" s="150" customFormat="1" ht="15.5" x14ac:dyDescent="0.35">
      <c r="B103" s="165">
        <v>94</v>
      </c>
      <c r="C103" s="166">
        <v>0</v>
      </c>
      <c r="D103" s="161"/>
      <c r="E103" s="165">
        <v>94</v>
      </c>
      <c r="F103" s="166">
        <v>0</v>
      </c>
      <c r="G103" s="161"/>
      <c r="H103" s="165">
        <v>94</v>
      </c>
      <c r="I103" s="166">
        <v>0</v>
      </c>
      <c r="J103" s="161"/>
      <c r="K103" s="167">
        <v>0.94</v>
      </c>
      <c r="L103" s="166">
        <v>1</v>
      </c>
      <c r="M103" s="164"/>
      <c r="N103" s="167">
        <v>0.94</v>
      </c>
      <c r="O103" s="166">
        <v>1</v>
      </c>
      <c r="P103" s="164"/>
      <c r="Q103" s="167">
        <v>0.94</v>
      </c>
      <c r="R103" s="166">
        <v>0</v>
      </c>
    </row>
    <row r="104" spans="2:18" s="150" customFormat="1" ht="15.5" x14ac:dyDescent="0.35">
      <c r="B104" s="165">
        <v>95</v>
      </c>
      <c r="C104" s="166">
        <v>0</v>
      </c>
      <c r="D104" s="161"/>
      <c r="E104" s="165">
        <v>95</v>
      </c>
      <c r="F104" s="166">
        <v>0</v>
      </c>
      <c r="G104" s="161"/>
      <c r="H104" s="165">
        <v>95</v>
      </c>
      <c r="I104" s="166">
        <v>0</v>
      </c>
      <c r="J104" s="161"/>
      <c r="K104" s="167">
        <v>0.95</v>
      </c>
      <c r="L104" s="166">
        <v>1</v>
      </c>
      <c r="M104" s="164"/>
      <c r="N104" s="167">
        <v>0.95</v>
      </c>
      <c r="O104" s="166">
        <v>1</v>
      </c>
      <c r="P104" s="164"/>
      <c r="Q104" s="167">
        <v>0.95</v>
      </c>
      <c r="R104" s="166">
        <v>0.1</v>
      </c>
    </row>
    <row r="105" spans="2:18" s="150" customFormat="1" ht="15.5" x14ac:dyDescent="0.35">
      <c r="B105" s="165">
        <v>96</v>
      </c>
      <c r="C105" s="166">
        <v>0</v>
      </c>
      <c r="D105" s="161"/>
      <c r="E105" s="165">
        <v>96</v>
      </c>
      <c r="F105" s="166">
        <v>0</v>
      </c>
      <c r="G105" s="161"/>
      <c r="H105" s="165">
        <v>96</v>
      </c>
      <c r="I105" s="166">
        <v>0</v>
      </c>
      <c r="J105" s="161"/>
      <c r="K105" s="167">
        <v>0.96</v>
      </c>
      <c r="L105" s="166">
        <v>1</v>
      </c>
      <c r="M105" s="164"/>
      <c r="N105" s="167">
        <v>0.96</v>
      </c>
      <c r="O105" s="166">
        <v>1</v>
      </c>
      <c r="P105" s="164"/>
      <c r="Q105" s="167">
        <v>0.96</v>
      </c>
      <c r="R105" s="166">
        <v>0.25</v>
      </c>
    </row>
    <row r="106" spans="2:18" s="150" customFormat="1" ht="15.5" x14ac:dyDescent="0.35">
      <c r="B106" s="165">
        <v>97</v>
      </c>
      <c r="C106" s="166">
        <v>0</v>
      </c>
      <c r="D106" s="161"/>
      <c r="E106" s="165">
        <v>97</v>
      </c>
      <c r="F106" s="166">
        <v>0</v>
      </c>
      <c r="G106" s="161"/>
      <c r="H106" s="165">
        <v>97</v>
      </c>
      <c r="I106" s="166">
        <v>0</v>
      </c>
      <c r="J106" s="161"/>
      <c r="K106" s="167">
        <v>0.97</v>
      </c>
      <c r="L106" s="166">
        <v>1</v>
      </c>
      <c r="M106" s="164"/>
      <c r="N106" s="167">
        <v>0.97</v>
      </c>
      <c r="O106" s="166">
        <v>1</v>
      </c>
      <c r="P106" s="164"/>
      <c r="Q106" s="167">
        <v>0.97</v>
      </c>
      <c r="R106" s="166">
        <v>0.5</v>
      </c>
    </row>
    <row r="107" spans="2:18" s="150" customFormat="1" ht="15.5" x14ac:dyDescent="0.35">
      <c r="B107" s="165">
        <v>98</v>
      </c>
      <c r="C107" s="166">
        <v>0</v>
      </c>
      <c r="D107" s="161"/>
      <c r="E107" s="165">
        <v>98</v>
      </c>
      <c r="F107" s="166">
        <v>0</v>
      </c>
      <c r="G107" s="161"/>
      <c r="H107" s="165">
        <v>98</v>
      </c>
      <c r="I107" s="166">
        <v>0</v>
      </c>
      <c r="J107" s="161"/>
      <c r="K107" s="167">
        <v>0.98</v>
      </c>
      <c r="L107" s="166">
        <v>1</v>
      </c>
      <c r="M107" s="164"/>
      <c r="N107" s="167">
        <v>0.98</v>
      </c>
      <c r="O107" s="166">
        <v>1</v>
      </c>
      <c r="P107" s="164"/>
      <c r="Q107" s="167">
        <v>0.98</v>
      </c>
      <c r="R107" s="166">
        <v>0.75</v>
      </c>
    </row>
    <row r="108" spans="2:18" s="150" customFormat="1" ht="15.5" x14ac:dyDescent="0.35">
      <c r="B108" s="165">
        <v>99</v>
      </c>
      <c r="C108" s="166">
        <v>0</v>
      </c>
      <c r="D108" s="161"/>
      <c r="E108" s="165">
        <v>99</v>
      </c>
      <c r="F108" s="166">
        <v>0</v>
      </c>
      <c r="G108" s="161"/>
      <c r="H108" s="165">
        <v>99</v>
      </c>
      <c r="I108" s="166">
        <v>0</v>
      </c>
      <c r="J108" s="161"/>
      <c r="K108" s="167">
        <v>0.99</v>
      </c>
      <c r="L108" s="166">
        <v>1</v>
      </c>
      <c r="M108" s="164"/>
      <c r="N108" s="167">
        <v>0.99</v>
      </c>
      <c r="O108" s="166">
        <v>1</v>
      </c>
      <c r="P108" s="164"/>
      <c r="Q108" s="167">
        <v>0.99</v>
      </c>
      <c r="R108" s="166">
        <v>1</v>
      </c>
    </row>
    <row r="109" spans="2:18" s="150" customFormat="1" ht="15.5" x14ac:dyDescent="0.35">
      <c r="B109" s="168">
        <v>100</v>
      </c>
      <c r="C109" s="169">
        <v>0</v>
      </c>
      <c r="D109" s="161"/>
      <c r="E109" s="168">
        <v>100</v>
      </c>
      <c r="F109" s="169">
        <v>0</v>
      </c>
      <c r="G109" s="161"/>
      <c r="H109" s="168">
        <v>100</v>
      </c>
      <c r="I109" s="169">
        <v>0</v>
      </c>
      <c r="J109" s="161"/>
      <c r="K109" s="170">
        <v>1</v>
      </c>
      <c r="L109" s="169">
        <v>1</v>
      </c>
      <c r="M109" s="164"/>
      <c r="N109" s="170">
        <v>1</v>
      </c>
      <c r="O109" s="169">
        <v>1</v>
      </c>
      <c r="P109" s="164"/>
      <c r="Q109" s="170">
        <v>1</v>
      </c>
      <c r="R109" s="169">
        <v>1</v>
      </c>
    </row>
  </sheetData>
  <mergeCells count="17">
    <mergeCell ref="Q7:R7"/>
    <mergeCell ref="B7:C7"/>
    <mergeCell ref="E7:F7"/>
    <mergeCell ref="H7:I7"/>
    <mergeCell ref="K7:L7"/>
    <mergeCell ref="N7:O7"/>
    <mergeCell ref="A2:M2"/>
    <mergeCell ref="B4:I4"/>
    <mergeCell ref="K4:R4"/>
    <mergeCell ref="T4:U4"/>
    <mergeCell ref="B6:C6"/>
    <mergeCell ref="E6:F6"/>
    <mergeCell ref="H6:I6"/>
    <mergeCell ref="K6:L6"/>
    <mergeCell ref="N6:O6"/>
    <mergeCell ref="Q6:R6"/>
    <mergeCell ref="T6:U6"/>
  </mergeCells>
  <pageMargins left="0.70000000000000007" right="0.70000000000000007" top="0.75" bottom="0.75" header="0.30000000000000004" footer="0.30000000000000004"/>
  <pageSetup paperSize="0" fitToWidth="0" fitToHeight="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738c6d-ecc8-46f1-821f-82e308eab3d9" xsi:nil="true"/>
    <lcf76f155ced4ddcb4097134ff3c332f xmlns="ca9f94ef-b563-4993-bba8-3863c7d10ad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CC91CD2FEE72B478C309E6A5C09E3B7" ma:contentTypeVersion="11" ma:contentTypeDescription="Create a new document." ma:contentTypeScope="" ma:versionID="7a2a95daf83bfdcf80a3ad0e1d1746fb">
  <xsd:schema xmlns:xsd="http://www.w3.org/2001/XMLSchema" xmlns:xs="http://www.w3.org/2001/XMLSchema" xmlns:p="http://schemas.microsoft.com/office/2006/metadata/properties" xmlns:ns2="ca9f94ef-b563-4993-bba8-3863c7d10add" xmlns:ns3="04738c6d-ecc8-46f1-821f-82e308eab3d9" targetNamespace="http://schemas.microsoft.com/office/2006/metadata/properties" ma:root="true" ma:fieldsID="00a3f626351eaebfe5aec538fbc5d9f6" ns2:_="" ns3:_="">
    <xsd:import namespace="ca9f94ef-b563-4993-bba8-3863c7d10add"/>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9f94ef-b563-4993-bba8-3863c7d10a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815175e-8286-432c-8e9d-1d0971f94a5e}" ma:internalName="TaxCatchAll" ma:showField="CatchAllData" ma:web="fcb409c1-8617-469d-be3f-a71842701f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B14F52-9325-484D-9E74-9D7A92BAFEEF}">
  <ds:schemaRefs>
    <ds:schemaRef ds:uri="http://www.w3.org/XML/1998/namespace"/>
    <ds:schemaRef ds:uri="http://schemas.microsoft.com/office/2006/documentManagement/types"/>
    <ds:schemaRef ds:uri="04738c6d-ecc8-46f1-821f-82e308eab3d9"/>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purl.org/dc/elements/1.1/"/>
    <ds:schemaRef ds:uri="http://purl.org/dc/dcmitype/"/>
    <ds:schemaRef ds:uri="ca9f94ef-b563-4993-bba8-3863c7d10add"/>
  </ds:schemaRefs>
</ds:datastoreItem>
</file>

<file path=customXml/itemProps2.xml><?xml version="1.0" encoding="utf-8"?>
<ds:datastoreItem xmlns:ds="http://schemas.openxmlformats.org/officeDocument/2006/customXml" ds:itemID="{E63BEDA9-6022-4AD7-BB85-1F1A6FDA6191}">
  <ds:schemaRefs>
    <ds:schemaRef ds:uri="http://schemas.microsoft.com/sharepoint/v3/contenttype/forms"/>
  </ds:schemaRefs>
</ds:datastoreItem>
</file>

<file path=customXml/itemProps3.xml><?xml version="1.0" encoding="utf-8"?>
<ds:datastoreItem xmlns:ds="http://schemas.openxmlformats.org/officeDocument/2006/customXml" ds:itemID="{62C8F225-20BA-4116-9B9B-D800BE5DC2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9f94ef-b563-4993-bba8-3863c7d10add"/>
    <ds:schemaRef ds:uri="04738c6d-ecc8-46f1-821f-82e308eab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Guidance</vt:lpstr>
      <vt:lpstr>Paymech_Calc_Overview</vt:lpstr>
      <vt:lpstr>Perf_Ded_Adj_and_Earnback_Calc</vt:lpstr>
      <vt:lpstr>KPI_Measures</vt:lpstr>
      <vt:lpstr>Lookup</vt:lpstr>
      <vt:lpstr>Scoring_Scales</vt:lpstr>
      <vt:lpstr>Lookup.AchievementValueQualitative</vt:lpstr>
      <vt:lpstr>Lookup.Number</vt:lpstr>
      <vt:lpstr>Lookup.Percentage</vt:lpstr>
      <vt:lpstr>Lookup.Qualitative</vt:lpstr>
      <vt:lpstr>Lookup.UnitofMeasurementType</vt:lpstr>
      <vt:lpstr>Lookup.UnitofMeasurementTypeSelected</vt:lpstr>
      <vt:lpstr>ScoringScales.NumberHigh</vt:lpstr>
      <vt:lpstr>ScoringScales.NumberLow</vt:lpstr>
      <vt:lpstr>ScoringScales.NumberMed</vt:lpstr>
      <vt:lpstr>ScoringScales.PercentageHigh</vt:lpstr>
      <vt:lpstr>ScoringScales.PercentageLow</vt:lpstr>
      <vt:lpstr>ScoringScales.PercentageMed</vt:lpstr>
      <vt:lpstr>ScoringScales.QualitativePassFail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Duncan Ross</dc:creator>
  <cp:keywords/>
  <dc:description/>
  <cp:lastModifiedBy>Sinclair, Karen C1 (UKStratCom-Comrcl C1-18)</cp:lastModifiedBy>
  <cp:revision/>
  <dcterms:created xsi:type="dcterms:W3CDTF">2008-06-16T14:32:09Z</dcterms:created>
  <dcterms:modified xsi:type="dcterms:W3CDTF">2025-11-06T14:42:59Z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d8a60473-494b-4586-a1bb-b0e663054676_Enabled">
    <vt:lpwstr>true</vt:lpwstr>
  </property>
  <property fmtid="{D5CDD505-2E9C-101B-9397-08002B2CF9AE}" pid="5" name="MSIP_Label_d8a60473-494b-4586-a1bb-b0e663054676_SetDate">
    <vt:lpwstr>2025-09-17T15:56:49Z</vt:lpwstr>
  </property>
  <property fmtid="{D5CDD505-2E9C-101B-9397-08002B2CF9AE}" pid="6" name="MSIP_Label_d8a60473-494b-4586-a1bb-b0e663054676_Method">
    <vt:lpwstr>Privileged</vt:lpwstr>
  </property>
  <property fmtid="{D5CDD505-2E9C-101B-9397-08002B2CF9AE}" pid="7" name="MSIP_Label_d8a60473-494b-4586-a1bb-b0e663054676_Name">
    <vt:lpwstr>MOD-1-O-‘UNMARKED’</vt:lpwstr>
  </property>
  <property fmtid="{D5CDD505-2E9C-101B-9397-08002B2CF9AE}" pid="8" name="MSIP_Label_d8a60473-494b-4586-a1bb-b0e663054676_SiteId">
    <vt:lpwstr>be7760ed-5953-484b-ae95-d0a16dfa09e5</vt:lpwstr>
  </property>
  <property fmtid="{D5CDD505-2E9C-101B-9397-08002B2CF9AE}" pid="9" name="MSIP_Label_d8a60473-494b-4586-a1bb-b0e663054676_ActionId">
    <vt:lpwstr>f6d064c0-cfff-45be-adee-1a3d574d0ad6</vt:lpwstr>
  </property>
  <property fmtid="{D5CDD505-2E9C-101B-9397-08002B2CF9AE}" pid="10" name="MSIP_Label_d8a60473-494b-4586-a1bb-b0e663054676_ContentBits">
    <vt:lpwstr>0</vt:lpwstr>
  </property>
  <property fmtid="{D5CDD505-2E9C-101B-9397-08002B2CF9AE}" pid="11" name="MSIP_Label_d8a60473-494b-4586-a1bb-b0e663054676_Tag">
    <vt:lpwstr>10, 0, 1, 1</vt:lpwstr>
  </property>
  <property fmtid="{D5CDD505-2E9C-101B-9397-08002B2CF9AE}" pid="12" name="ContentTypeId">
    <vt:lpwstr>0x0101000CC91CD2FEE72B478C309E6A5C09E3B7</vt:lpwstr>
  </property>
  <property fmtid="{D5CDD505-2E9C-101B-9397-08002B2CF9AE}" pid="13" name="MediaServiceImageTags">
    <vt:lpwstr/>
  </property>
</Properties>
</file>